
<file path=[Content_Types].xml><?xml version="1.0" encoding="utf-8"?>
<Types xmlns="http://schemas.openxmlformats.org/package/2006/content-types">
  <Default Extension="bin" ContentType="application/vnd.openxmlformats-officedocument.spreadsheetml.printerSettings"/>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drawings/drawing2.xml" ContentType="application/vnd.openxmlformats-officedocument.drawing+xml"/>
  <Override PartName="/xl/embeddings/oleObject10.bin" ContentType="application/vnd.openxmlformats-officedocument.oleObject"/>
  <Override PartName="/xl/drawings/drawing3.xml" ContentType="application/vnd.openxmlformats-officedocument.drawing+xml"/>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drawings/drawing4.xml" ContentType="application/vnd.openxmlformats-officedocument.drawing+xml"/>
  <Override PartName="/xl/embeddings/oleObject14.bin" ContentType="application/vnd.openxmlformats-officedocument.oleObject"/>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E:\OneDrive\Desktop\izmena\"/>
    </mc:Choice>
  </mc:AlternateContent>
  <bookViews>
    <workbookView xWindow="0" yWindow="0" windowWidth="17256" windowHeight="5772" tabRatio="662" firstSheet="3" activeTab="8"/>
  </bookViews>
  <sheets>
    <sheet name="AG" sheetId="1" r:id="rId1"/>
    <sheet name="AG rekapitulacija " sheetId="4" r:id="rId2"/>
    <sheet name="VIK" sheetId="7" r:id="rId3"/>
    <sheet name="VIK rekapitulacija" sheetId="8" r:id="rId4"/>
    <sheet name="EL.instalacije" sheetId="9" r:id="rId5"/>
    <sheet name="EL.inst.REK" sheetId="10" r:id="rId6"/>
    <sheet name="Telekomikacije" sheetId="11" r:id="rId7"/>
    <sheet name="Telekomunikacije REK" sheetId="12" r:id="rId8"/>
    <sheet name="Dojava" sheetId="13" r:id="rId9"/>
    <sheet name="Termotehnicke inst" sheetId="14" r:id="rId10"/>
    <sheet name="Termoteh.REK." sheetId="15" r:id="rId11"/>
    <sheet name="LIFT" sheetId="16" r:id="rId12"/>
    <sheet name="parterno" sheetId="17" r:id="rId13"/>
    <sheet name="PP" sheetId="19" r:id="rId14"/>
    <sheet name="Zbirna rekapitulacija" sheetId="2" state="hidden" r:id="rId15"/>
    <sheet name="Sheet1" sheetId="5" state="hidden" r:id="rId16"/>
  </sheets>
  <definedNames>
    <definedName name="_1Excel_BuiltIn_Print_Area_2_1_1_1">"#REF!"</definedName>
    <definedName name="EURO">"#REF!"</definedName>
    <definedName name="evro">"#REF!"</definedName>
    <definedName name="Excel_BuiltIn_Print_Area_1" localSheetId="13">#REF!</definedName>
    <definedName name="Excel_BuiltIn_Print_Area_1">#REF!</definedName>
    <definedName name="Excel_BuiltIn_Print_Area_1_1" localSheetId="13">#REF!</definedName>
    <definedName name="Excel_BuiltIn_Print_Area_1_1">#REF!</definedName>
    <definedName name="Excel_BuiltIn_Print_Area_1_1_1" localSheetId="13">#REF!</definedName>
    <definedName name="Excel_BuiltIn_Print_Area_1_1_1">#REF!</definedName>
    <definedName name="Excel_BuiltIn_Print_Area_1_1_1_1">"$#REF!.$#REF!$#REF!:$#REF!$#REF!"</definedName>
    <definedName name="Excel_BuiltIn_Print_Area_1_1_1_1_1">"$#REF!.$#REF!$#REF!:$#REF!$#REF!"</definedName>
    <definedName name="Excel_BuiltIn_Print_Area_1_1_1_1_1_1">"$#REF!.$#REF!$#REF!:$#REF!$#REF!"</definedName>
    <definedName name="Excel_BuiltIn_Print_Area_1_1_1_1_1_1_1">"$#REF!.$#REF!$#REF!:$#REF!$#REF!"</definedName>
    <definedName name="Excel_BuiltIn_Print_Area_1_1_1_1_1_1_1_1">0</definedName>
    <definedName name="Excel_BuiltIn_Print_Area_10_1" localSheetId="13">#REF!</definedName>
    <definedName name="Excel_BuiltIn_Print_Area_10_1">#REF!</definedName>
    <definedName name="Excel_BuiltIn_Print_Area_10_1_1" localSheetId="13">#REF!</definedName>
    <definedName name="Excel_BuiltIn_Print_Area_10_1_1">#REF!</definedName>
    <definedName name="Excel_BuiltIn_Print_Area_10_1_1_1" localSheetId="13">#REF!</definedName>
    <definedName name="Excel_BuiltIn_Print_Area_10_1_1_1">#REF!</definedName>
    <definedName name="Excel_BuiltIn_Print_Area_2" localSheetId="13">#REF!</definedName>
    <definedName name="Excel_BuiltIn_Print_Area_2">#REF!</definedName>
    <definedName name="Excel_BuiltIn_Print_Area_2_1" localSheetId="13">#REF!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3" localSheetId="13">#REF!</definedName>
    <definedName name="Excel_BuiltIn_Print_Area_3">#REF!</definedName>
    <definedName name="Excel_BuiltIn_Print_Area_3_1" localSheetId="13">#REF!</definedName>
    <definedName name="Excel_BuiltIn_Print_Area_3_1">#REF!</definedName>
    <definedName name="Excel_BuiltIn_Print_Area_3_1_1" localSheetId="13">#REF!</definedName>
    <definedName name="Excel_BuiltIn_Print_Area_3_1_1">#REF!</definedName>
    <definedName name="Excel_BuiltIn_Print_Area_3_1_1_1">"$#REF!.$A$1:$F$65274"</definedName>
    <definedName name="Excel_BuiltIn_Print_Area_4" localSheetId="13">#REF!</definedName>
    <definedName name="Excel_BuiltIn_Print_Area_4">#REF!</definedName>
    <definedName name="Excel_BuiltIn_Print_Area_4_1" localSheetId="13">#REF!</definedName>
    <definedName name="Excel_BuiltIn_Print_Area_4_1">#REF!</definedName>
    <definedName name="Excel_BuiltIn_Print_Area_4_1_1" localSheetId="13">#REF!</definedName>
    <definedName name="Excel_BuiltIn_Print_Area_4_1_1">#REF!</definedName>
    <definedName name="Excel_BuiltIn_Print_Area_5" localSheetId="13">#REF!</definedName>
    <definedName name="Excel_BuiltIn_Print_Area_5">#REF!</definedName>
    <definedName name="Excel_BuiltIn_Print_Area_5_1" localSheetId="13">#REF!</definedName>
    <definedName name="Excel_BuiltIn_Print_Area_5_1">#REF!</definedName>
    <definedName name="Excel_BuiltIn_Print_Area_5_1_1" localSheetId="13">#REF!</definedName>
    <definedName name="Excel_BuiltIn_Print_Area_5_1_1">#REF!</definedName>
    <definedName name="Excel_BuiltIn_Print_Area_6">"$#REF!.$A$1:$G$20"</definedName>
    <definedName name="Excel_BuiltIn_Print_Area_6_1" localSheetId="13">#REF!</definedName>
    <definedName name="Excel_BuiltIn_Print_Area_6_1">#REF!</definedName>
    <definedName name="Excel_BuiltIn_Print_Area_6_1_1" localSheetId="13">#REF!</definedName>
    <definedName name="Excel_BuiltIn_Print_Area_6_1_1">#REF!</definedName>
    <definedName name="Excel_BuiltIn_Print_Area_8_1" localSheetId="13">#REF!</definedName>
    <definedName name="Excel_BuiltIn_Print_Area_8_1">#REF!</definedName>
    <definedName name="Excel_BuiltIn_Print_Area_9_1" localSheetId="13">#REF!</definedName>
    <definedName name="Excel_BuiltIn_Print_Area_9_1">#REF!</definedName>
    <definedName name="Excel_BuiltIn_Print_Area_9_1_1" localSheetId="13">#REF!</definedName>
    <definedName name="Excel_BuiltIn_Print_Area_9_1_1">#REF!</definedName>
    <definedName name="Excel_BuiltIn_Print_Area_9_1_1_1" localSheetId="13">#REF!</definedName>
    <definedName name="Excel_BuiltIn_Print_Area_9_1_1_1">#REF!</definedName>
    <definedName name="Excel_BuiltIn_Print_Area_9_1_1_1_1" localSheetId="13">#REF!</definedName>
    <definedName name="Excel_BuiltIn_Print_Area_9_1_1_1_1">#REF!</definedName>
    <definedName name="Excel_BuiltIn_Print_Titles_1">"$#REF!.$A$1:$IV$7"</definedName>
    <definedName name="Excel_BuiltIn_Print_Titles_3">"$#REF!.$A$1:$IV$6"</definedName>
    <definedName name="Excel_BuiltIn_Print_Titles_4">"$#REF!.$A$1:$IV$6"</definedName>
    <definedName name="Excel_BuiltIn_Print_Titles_5">"$#REF!.$B$1:$IV$6"</definedName>
    <definedName name="Excel_BuiltIn_Print_Titles_6">"$#REF!.$A$1:$IV$5"</definedName>
    <definedName name="goca1" localSheetId="13">#REF!</definedName>
    <definedName name="goca1">#REF!</definedName>
    <definedName name="hgfhgf" localSheetId="13">#REF!</definedName>
    <definedName name="hgfhgf">#REF!</definedName>
    <definedName name="iv">"#REF!"</definedName>
    <definedName name="koef">"#REF!"</definedName>
    <definedName name="kurs">"$brave.$I$#REF!"</definedName>
    <definedName name="_xlnm.Print_Area" localSheetId="0">AG!$A$1:$F$1185</definedName>
    <definedName name="_xlnm.Print_Area" localSheetId="1">'AG rekapitulacija '!$A$1:$E$31</definedName>
    <definedName name="_xlnm.Print_Area" localSheetId="8">Dojava!$A$1:$E$73</definedName>
    <definedName name="_xlnm.Print_Area" localSheetId="4">EL.instalacije!$A$1:$H$412</definedName>
    <definedName name="_xlnm.Print_Area" localSheetId="11">LIFT!$A$1:$D$34</definedName>
    <definedName name="_xlnm.Print_Area" localSheetId="12">parterno!$A$1:$F$46</definedName>
    <definedName name="_xlnm.Print_Area" localSheetId="13">PP!$A$1:$F$19</definedName>
    <definedName name="_xlnm.Print_Area" localSheetId="10">Termoteh.REK.!$A$1:$F$23</definedName>
    <definedName name="_xlnm.Print_Area" localSheetId="9">'Termotehnicke inst'!$A$1:$F$660</definedName>
    <definedName name="_xlnm.Print_Area" localSheetId="2">VIK!$A$1:$F$336</definedName>
    <definedName name="_xlnm.Print_Area" localSheetId="3">'VIK rekapitulacija'!$A$1:$F$24</definedName>
    <definedName name="_xlnm.Print_Area" localSheetId="14">'Zbirna rekapitulacija'!$A$1:$E$37</definedName>
    <definedName name="_xlnm.Print_Titles" localSheetId="0">AG!$4:$5</definedName>
    <definedName name="un">"#REF!"</definedName>
    <definedName name="ytr">"#REF!"</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AMBDA_WF"/>
        <xcalcf:feature name="microsoft.com:LET_WF"/>
      </xcalcf:calcFeatures>
    </ext>
  </extLst>
</workbook>
</file>

<file path=xl/calcChain.xml><?xml version="1.0" encoding="utf-8"?>
<calcChain xmlns="http://schemas.openxmlformats.org/spreadsheetml/2006/main">
  <c r="F25" i="17" l="1"/>
  <c r="H27" i="12" l="1"/>
  <c r="H13" i="12"/>
  <c r="H25" i="12"/>
  <c r="H23" i="12"/>
  <c r="H21" i="12"/>
  <c r="H17" i="12"/>
  <c r="H15" i="12"/>
  <c r="H11" i="12"/>
  <c r="H9" i="12"/>
  <c r="H7" i="12"/>
  <c r="H290" i="11"/>
  <c r="H247" i="11"/>
  <c r="H245" i="11"/>
  <c r="H243" i="11"/>
  <c r="H241" i="11"/>
  <c r="H239" i="11"/>
  <c r="H230" i="11"/>
  <c r="H228" i="11"/>
  <c r="H226" i="11"/>
  <c r="H224" i="11"/>
  <c r="H222" i="11"/>
  <c r="H220" i="11"/>
  <c r="H218" i="11"/>
  <c r="H211" i="11"/>
  <c r="H209" i="11"/>
  <c r="H207" i="11"/>
  <c r="H205" i="11"/>
  <c r="H203" i="11"/>
  <c r="H201" i="11"/>
  <c r="H199" i="11"/>
  <c r="H197" i="11"/>
  <c r="H195" i="11"/>
  <c r="H193" i="11"/>
  <c r="H186" i="11"/>
  <c r="H184" i="11"/>
  <c r="H182" i="11"/>
  <c r="H180" i="11"/>
  <c r="H178" i="11"/>
  <c r="H176" i="11"/>
  <c r="H174" i="11"/>
  <c r="H172" i="11"/>
  <c r="H170" i="11"/>
  <c r="H168" i="11"/>
  <c r="H166" i="11"/>
  <c r="H164" i="11"/>
  <c r="H162" i="11"/>
  <c r="H154" i="11"/>
  <c r="H152" i="11"/>
  <c r="H150" i="11"/>
  <c r="H148" i="11"/>
  <c r="H146" i="11"/>
  <c r="H144" i="11"/>
  <c r="H142" i="11"/>
  <c r="H140" i="11"/>
  <c r="H131" i="11"/>
  <c r="H129" i="11"/>
  <c r="H127" i="11"/>
  <c r="H125" i="11"/>
  <c r="H123" i="11"/>
  <c r="H121" i="11"/>
  <c r="H119" i="11"/>
  <c r="H117" i="11"/>
  <c r="H110" i="11"/>
  <c r="H108" i="11"/>
  <c r="H106" i="11"/>
  <c r="F104" i="11"/>
  <c r="H104" i="11" s="1"/>
  <c r="H103" i="11"/>
  <c r="H102" i="11"/>
  <c r="H101" i="11"/>
  <c r="H100" i="11"/>
  <c r="H99" i="11"/>
  <c r="H98" i="11"/>
  <c r="H97" i="11"/>
  <c r="H96" i="11"/>
  <c r="H95" i="11"/>
  <c r="H94" i="11"/>
  <c r="H93" i="11"/>
  <c r="H276" i="11" s="1"/>
  <c r="H92" i="11"/>
  <c r="H84" i="11"/>
  <c r="H82" i="11"/>
  <c r="H80" i="11"/>
  <c r="H78" i="11"/>
  <c r="H69" i="11"/>
  <c r="H67" i="11"/>
  <c r="H65" i="11"/>
  <c r="H62" i="11"/>
  <c r="H61" i="11"/>
  <c r="H60" i="11"/>
  <c r="H59" i="11"/>
  <c r="H58" i="11"/>
  <c r="H57" i="11"/>
  <c r="H56" i="11"/>
  <c r="H55" i="11"/>
  <c r="H54" i="11"/>
  <c r="H53" i="11"/>
  <c r="H52" i="11"/>
  <c r="H51" i="11"/>
  <c r="H50" i="11"/>
  <c r="H49" i="11"/>
  <c r="H48" i="11"/>
  <c r="H47" i="11"/>
  <c r="H46" i="11"/>
  <c r="H44" i="11"/>
  <c r="H42" i="11"/>
  <c r="H40" i="11"/>
  <c r="H38" i="11"/>
  <c r="H36" i="11"/>
  <c r="H34" i="11"/>
  <c r="H32" i="11"/>
  <c r="H30" i="11"/>
  <c r="H28" i="11"/>
  <c r="H21" i="11"/>
  <c r="H20" i="11"/>
  <c r="H19" i="11"/>
  <c r="H18" i="11"/>
  <c r="H15" i="11"/>
  <c r="H14" i="11"/>
  <c r="H13" i="11"/>
  <c r="H136" i="11" l="1"/>
  <c r="H278" i="11" s="1"/>
  <c r="H157" i="11"/>
  <c r="H280" i="11" s="1"/>
  <c r="H189" i="11"/>
  <c r="H214" i="11"/>
  <c r="H284" i="11" s="1"/>
  <c r="H72" i="11"/>
  <c r="H272" i="11" s="1"/>
  <c r="H22" i="11"/>
  <c r="H270" i="11" s="1"/>
  <c r="H87" i="11"/>
  <c r="H274" i="11" s="1"/>
  <c r="H235" i="11"/>
  <c r="H286" i="11" s="1"/>
  <c r="H250" i="11"/>
  <c r="H288" i="11" s="1"/>
  <c r="F203" i="9"/>
  <c r="H203" i="9" s="1"/>
  <c r="H202" i="9"/>
  <c r="F198" i="9"/>
  <c r="H198" i="9" s="1"/>
  <c r="F197" i="9"/>
  <c r="H197" i="9" s="1"/>
  <c r="F196" i="9"/>
  <c r="H196" i="9" s="1"/>
  <c r="F195" i="9"/>
  <c r="H195" i="9" s="1"/>
  <c r="F192" i="9"/>
  <c r="H192" i="9" s="1"/>
  <c r="F191" i="9"/>
  <c r="H191" i="9" s="1"/>
  <c r="F44" i="9"/>
  <c r="B323" i="7"/>
  <c r="B11" i="8" s="1"/>
  <c r="A323" i="7"/>
  <c r="B322" i="7"/>
  <c r="B10" i="8" s="1"/>
  <c r="A322" i="7"/>
  <c r="B310" i="7"/>
  <c r="B231" i="7"/>
  <c r="B209" i="7"/>
  <c r="D207" i="7"/>
  <c r="D205" i="7"/>
  <c r="B189" i="7"/>
  <c r="B131" i="7"/>
  <c r="A123" i="7"/>
  <c r="B117" i="7"/>
  <c r="B59" i="7"/>
  <c r="A49" i="7"/>
  <c r="A39" i="7"/>
  <c r="A26" i="7"/>
  <c r="A22" i="7"/>
  <c r="D14" i="7"/>
  <c r="F14" i="7" s="1"/>
  <c r="E854" i="1" l="1"/>
  <c r="E853" i="1"/>
  <c r="H322" i="1" l="1"/>
  <c r="D598" i="1" l="1"/>
  <c r="D1087" i="1" l="1"/>
  <c r="D1136" i="1"/>
  <c r="D1084" i="1"/>
  <c r="D472" i="1" l="1"/>
  <c r="E1100" i="1"/>
  <c r="D1061" i="1" l="1"/>
  <c r="D1058" i="1"/>
  <c r="D1055" i="1"/>
  <c r="D1052" i="1"/>
  <c r="D1067" i="1"/>
  <c r="D1065" i="1"/>
  <c r="D464" i="1"/>
  <c r="D1125" i="1" l="1"/>
  <c r="D1122" i="1"/>
  <c r="D873" i="1" l="1"/>
  <c r="D876" i="1"/>
  <c r="D875" i="1"/>
  <c r="D874" i="1"/>
  <c r="D527" i="1"/>
  <c r="D524" i="1" l="1"/>
  <c r="B529" i="1" l="1"/>
  <c r="B11" i="4"/>
  <c r="C11" i="4" l="1"/>
  <c r="D1047" i="1" l="1"/>
  <c r="D1044" i="1"/>
  <c r="D1040" i="1" l="1"/>
  <c r="D1075" i="1" l="1"/>
  <c r="F854" i="1" l="1"/>
  <c r="D1128" i="1" l="1"/>
  <c r="D1133" i="1" l="1"/>
  <c r="D448" i="1"/>
  <c r="D445" i="1" l="1"/>
  <c r="D441" i="1"/>
  <c r="D437" i="1"/>
  <c r="D430" i="1"/>
  <c r="D434" i="1"/>
  <c r="D426" i="1"/>
  <c r="F1100" i="1" l="1"/>
  <c r="D685" i="1" l="1"/>
  <c r="D688" i="1"/>
  <c r="D657" i="1" l="1"/>
  <c r="D653" i="1"/>
  <c r="D649" i="1"/>
  <c r="D678" i="1" l="1"/>
  <c r="D491" i="1"/>
  <c r="D456" i="1"/>
  <c r="D673" i="1"/>
  <c r="D671" i="1"/>
  <c r="D663" i="1"/>
  <c r="D647" i="1"/>
  <c r="D661" i="1"/>
  <c r="D644" i="1"/>
  <c r="D642" i="1"/>
  <c r="D640" i="1"/>
  <c r="D638" i="1"/>
  <c r="D636" i="1"/>
  <c r="D634" i="1"/>
  <c r="D630" i="1"/>
  <c r="D1165" i="1"/>
  <c r="D1163" i="1"/>
  <c r="D1169" i="1"/>
  <c r="D1158" i="1"/>
  <c r="D1155" i="1"/>
  <c r="D1153" i="1"/>
  <c r="D1151" i="1"/>
  <c r="D1149" i="1" l="1"/>
  <c r="D1147" i="1"/>
  <c r="D1145" i="1"/>
  <c r="D624" i="1" l="1"/>
  <c r="D762" i="1" l="1"/>
  <c r="D758" i="1" l="1"/>
  <c r="D756" i="1"/>
  <c r="D754" i="1"/>
  <c r="D752" i="1"/>
  <c r="D750" i="1"/>
  <c r="D748" i="1"/>
  <c r="D729" i="1"/>
  <c r="D727" i="1"/>
  <c r="D725" i="1"/>
  <c r="D723" i="1" l="1"/>
  <c r="D719" i="1"/>
  <c r="D721" i="1"/>
  <c r="D558" i="1" l="1"/>
  <c r="D544" i="1"/>
  <c r="D562" i="1"/>
  <c r="D560" i="1"/>
  <c r="D556" i="1"/>
  <c r="D542" i="1"/>
  <c r="D540" i="1"/>
  <c r="D538" i="1"/>
  <c r="D620" i="1" l="1"/>
  <c r="D586" i="1"/>
  <c r="D574" i="1"/>
  <c r="D618" i="1"/>
  <c r="D608" i="1"/>
  <c r="D596" i="1"/>
  <c r="D584" i="1"/>
  <c r="D572" i="1"/>
  <c r="D616" i="1"/>
  <c r="D606" i="1"/>
  <c r="D594" i="1"/>
  <c r="D582" i="1"/>
  <c r="D570" i="1"/>
  <c r="D614" i="1" l="1"/>
  <c r="D604" i="1"/>
  <c r="D592" i="1"/>
  <c r="D580" i="1"/>
  <c r="D568" i="1"/>
  <c r="D578" i="1"/>
  <c r="D612" i="1"/>
  <c r="D602" i="1"/>
  <c r="D566" i="1"/>
  <c r="D590" i="1"/>
  <c r="D515" i="1" l="1"/>
  <c r="D507" i="1"/>
  <c r="D513" i="1"/>
  <c r="D511" i="1"/>
  <c r="D509" i="1"/>
  <c r="D505" i="1"/>
  <c r="D501" i="1"/>
  <c r="D499" i="1" l="1"/>
  <c r="D497" i="1"/>
  <c r="D495" i="1"/>
  <c r="D420" i="1" l="1"/>
  <c r="D386" i="1"/>
  <c r="D744" i="1" l="1"/>
  <c r="D742" i="1"/>
  <c r="D740" i="1"/>
  <c r="D738" i="1"/>
  <c r="D736" i="1"/>
  <c r="D709" i="1"/>
  <c r="D704" i="1" l="1"/>
  <c r="D702" i="1"/>
  <c r="D700" i="1"/>
  <c r="D698" i="1"/>
  <c r="D696" i="1"/>
  <c r="D489" i="1"/>
  <c r="D487" i="1"/>
  <c r="D485" i="1"/>
  <c r="D483" i="1"/>
  <c r="D481" i="1" l="1"/>
  <c r="D479" i="1"/>
  <c r="D292" i="1"/>
  <c r="D460" i="1" l="1"/>
  <c r="D453" i="1" l="1"/>
  <c r="D450" i="1"/>
  <c r="B9" i="4" l="1"/>
  <c r="B8" i="4"/>
  <c r="C9" i="4"/>
  <c r="D417" i="1" l="1"/>
  <c r="D414" i="1"/>
  <c r="D411" i="1"/>
  <c r="D405" i="1"/>
  <c r="D402" i="1"/>
  <c r="B7" i="4"/>
  <c r="B6" i="4"/>
  <c r="C7" i="4" l="1"/>
  <c r="C6" i="4"/>
  <c r="D298" i="1" l="1"/>
  <c r="D295" i="1"/>
  <c r="D383" i="1" l="1"/>
  <c r="D381" i="1"/>
  <c r="D379" i="1"/>
  <c r="D377" i="1"/>
  <c r="D375" i="1"/>
  <c r="D373" i="1"/>
  <c r="D369" i="1"/>
  <c r="D367" i="1"/>
  <c r="D365" i="1"/>
  <c r="D363" i="1"/>
  <c r="D361" i="1"/>
  <c r="D359" i="1"/>
  <c r="D328" i="1"/>
  <c r="D354" i="1"/>
  <c r="D350" i="1"/>
  <c r="D348" i="1"/>
  <c r="D346" i="1"/>
  <c r="D344" i="1"/>
  <c r="D342" i="1"/>
  <c r="D340" i="1"/>
  <c r="D336" i="1"/>
  <c r="D334" i="1"/>
  <c r="D332" i="1"/>
  <c r="D330" i="1"/>
  <c r="D326" i="1"/>
  <c r="D318" i="1"/>
  <c r="D315" i="1"/>
  <c r="D312" i="1"/>
  <c r="D309" i="1"/>
  <c r="D303" i="1"/>
  <c r="D205" i="1"/>
  <c r="D280" i="1"/>
  <c r="D273" i="1"/>
  <c r="D286" i="1"/>
  <c r="D290" i="1"/>
  <c r="D320" i="1"/>
  <c r="D306" i="1" l="1"/>
  <c r="D283" i="1" l="1"/>
  <c r="D278" i="1"/>
  <c r="D267" i="1" l="1"/>
  <c r="D264" i="1"/>
  <c r="D261" i="1"/>
  <c r="D259" i="1"/>
  <c r="D257" i="1"/>
  <c r="D255" i="1"/>
  <c r="D253" i="1"/>
  <c r="D225" i="1"/>
  <c r="D229" i="1"/>
  <c r="D15" i="1"/>
  <c r="D220" i="1"/>
  <c r="D217" i="1" l="1"/>
  <c r="D215" i="1"/>
  <c r="D213" i="1"/>
  <c r="D211" i="1"/>
  <c r="D209" i="1"/>
  <c r="D202" i="1"/>
  <c r="D231" i="1" l="1"/>
  <c r="B12" i="1"/>
  <c r="D12" i="1" s="1"/>
  <c r="D249" i="1" l="1"/>
  <c r="D247" i="1"/>
  <c r="D245" i="1"/>
  <c r="D243" i="1"/>
  <c r="D241" i="1"/>
  <c r="F853" i="1" l="1"/>
  <c r="C8" i="4" l="1"/>
  <c r="B10" i="4" l="1"/>
  <c r="B518" i="1"/>
  <c r="C10" i="4" l="1"/>
  <c r="B1171" i="1" l="1"/>
  <c r="B765" i="1" l="1"/>
  <c r="B21" i="4" l="1"/>
  <c r="C21" i="4" l="1"/>
  <c r="B13" i="4" l="1"/>
  <c r="B19" i="4" l="1"/>
  <c r="C19" i="4" l="1"/>
  <c r="B20" i="4" l="1"/>
  <c r="B18" i="4"/>
  <c r="B17" i="4"/>
  <c r="B16" i="4"/>
  <c r="C18" i="4" l="1"/>
  <c r="C17" i="4"/>
  <c r="C16" i="4" l="1"/>
  <c r="B12" i="4"/>
  <c r="C14" i="4" l="1"/>
  <c r="C15" i="4" l="1"/>
  <c r="C13" i="4"/>
  <c r="C20" i="4"/>
  <c r="C12" i="4" l="1"/>
  <c r="B15" i="4"/>
  <c r="B14" i="4" l="1"/>
  <c r="B5" i="4"/>
  <c r="A5" i="4"/>
  <c r="B394" i="1"/>
  <c r="C5" i="4" l="1"/>
  <c r="C24" i="4" s="1"/>
  <c r="C3" i="2" l="1"/>
  <c r="C24" i="2" s="1"/>
</calcChain>
</file>

<file path=xl/sharedStrings.xml><?xml version="1.0" encoding="utf-8"?>
<sst xmlns="http://schemas.openxmlformats.org/spreadsheetml/2006/main" count="4198" uniqueCount="1974">
  <si>
    <t>din.</t>
  </si>
  <si>
    <t>Cene su date bez PDV-a!</t>
  </si>
  <si>
    <t>POZ</t>
  </si>
  <si>
    <t>OPIS</t>
  </si>
  <si>
    <t>J.M.</t>
  </si>
  <si>
    <t>KOLIČINA</t>
  </si>
  <si>
    <t>JED.CENA</t>
  </si>
  <si>
    <t>UKUPNO</t>
  </si>
  <si>
    <t>I</t>
  </si>
  <si>
    <t>V</t>
  </si>
  <si>
    <t>m²</t>
  </si>
  <si>
    <r>
      <t xml:space="preserve">Napomena: Svi stavovi predmera i predračuna podrazumevaju izvođenje svake pozicije rada bezuslovno stručno, precizno i kvalitetno a u svemu prema: grafičkoj dokumentaciji, odobrenim crtežima, tehničkom opisu i opisima u ovom predračunu,  važećim tehničkim propisima,  opšte tehničkim uslovima za izvođenje građevinskih i građevinsko zanatskih radova, standardima i uputstvima nadzornog organa i projektanta, ukoliko u dotičnoj poziciji nije drugačije uslovljeno. Svi radovi moraju biti izvedeni prema projektu u skladu sa važećim normativima i pravilima struke kao i u skladu sa Zakonom o upravljanju otpadom.
</t>
    </r>
    <r>
      <rPr>
        <b/>
        <sz val="10"/>
        <rFont val="Arial Narrow"/>
        <family val="2"/>
      </rPr>
      <t>Prilikom davanja ponude ponuđači su u obavezi da izvrše uvid u projektno tehničku dokumentaciju.</t>
    </r>
    <r>
      <rPr>
        <sz val="10"/>
        <rFont val="Arial Narrow"/>
        <family val="2"/>
      </rPr>
      <t xml:space="preserve">
</t>
    </r>
  </si>
  <si>
    <t>TOTAL IV</t>
  </si>
  <si>
    <t>KERAMIČARSKI RADOVI</t>
  </si>
  <si>
    <t>oktobar, 2016. godine</t>
  </si>
  <si>
    <t>GRAĐEVINSKI RADOVI</t>
  </si>
  <si>
    <t>UKUPNO AG:</t>
  </si>
  <si>
    <t>MOLERSKI RADOVI</t>
  </si>
  <si>
    <t>ZBIRNA REKAPITULACIJA</t>
  </si>
  <si>
    <t>1. AG RADOVI</t>
  </si>
  <si>
    <t>2. VIK</t>
  </si>
  <si>
    <t>3. ELEKTRO ENERGETSKI RADOVI</t>
  </si>
  <si>
    <t>4. ZOP</t>
  </si>
  <si>
    <t>5. TELEKOMUNIKACIJE</t>
  </si>
  <si>
    <t xml:space="preserve"> AG RADOVI</t>
  </si>
  <si>
    <t>UKUPNO:</t>
  </si>
  <si>
    <t>6. AUTOMATSKA DETEKCIJA I DOJAVA OD POŽARA</t>
  </si>
  <si>
    <t>DEMONTAŽA I RUŠENJE</t>
  </si>
  <si>
    <t>TOTAL V</t>
  </si>
  <si>
    <t xml:space="preserve"> </t>
  </si>
  <si>
    <r>
      <t xml:space="preserve">U cenu radova uračunati prelazne, ugaone i dilatacione lajsne na mestima koje odredi nadzor. U cenu uračunati izradu sokle od keramike h=10cm po obimu na delovima na kojima nema zidne obloge od keramike. Dimenzije  i  boja pločica po naknadnom odabiru projektanta. 
</t>
    </r>
    <r>
      <rPr>
        <b/>
        <sz val="10"/>
        <rFont val="Arial Narrow"/>
        <family val="2"/>
      </rPr>
      <t/>
    </r>
  </si>
  <si>
    <r>
      <rPr>
        <b/>
        <sz val="10"/>
        <rFont val="Arial Narrow"/>
        <family val="2"/>
        <charset val="238"/>
      </rPr>
      <t>Obračun po m² ugrađenih keramičkih pločica sa fugovanjem,</t>
    </r>
    <r>
      <rPr>
        <sz val="10"/>
        <rFont val="Arial Narrow"/>
        <family val="2"/>
        <charset val="238"/>
      </rPr>
      <t xml:space="preserve"> u svemu prema propisu za ovu vrstu radova.
</t>
    </r>
    <r>
      <rPr>
        <b/>
        <sz val="10"/>
        <rFont val="Arial Narrow"/>
        <family val="2"/>
        <charset val="238"/>
      </rPr>
      <t xml:space="preserve">Sve mere proveriti  na licu mesta.
Napomena: </t>
    </r>
    <r>
      <rPr>
        <sz val="10"/>
        <rFont val="Arial Narrow"/>
        <family val="2"/>
        <charset val="238"/>
      </rPr>
      <t>Pre izvođenja radova sav postojeći inventar ukloniti iz prostorija u kojima se izvode radovi, a nakon završetka radova sve vratiti u prvobitno stanje.</t>
    </r>
  </si>
  <si>
    <t>m'</t>
  </si>
  <si>
    <t>kom</t>
  </si>
  <si>
    <t>prizemlje</t>
  </si>
  <si>
    <t>IV</t>
  </si>
  <si>
    <t>SUVOMONTAŽNI  RADOVI</t>
  </si>
  <si>
    <t>PODOPOLAGAČKI RADOVI</t>
  </si>
  <si>
    <t>Prizemlje</t>
  </si>
  <si>
    <t>VI</t>
  </si>
  <si>
    <t>VII</t>
  </si>
  <si>
    <t>TOTAL VII</t>
  </si>
  <si>
    <t>TOTAL VI</t>
  </si>
  <si>
    <t>STOLARSKI RADOVI I ALUMINARIJA</t>
  </si>
  <si>
    <t>TOTAL IX</t>
  </si>
  <si>
    <t xml:space="preserve"> FASADERSKI RADOVI</t>
  </si>
  <si>
    <t>X</t>
  </si>
  <si>
    <t>FASADERSKI RADOVI</t>
  </si>
  <si>
    <t>BRAVARSKI RADOVI</t>
  </si>
  <si>
    <t>XI</t>
  </si>
  <si>
    <t>XII</t>
  </si>
  <si>
    <t>TOTAL XII</t>
  </si>
  <si>
    <t>XIII</t>
  </si>
  <si>
    <t>kg</t>
  </si>
  <si>
    <t>LIMARSKI RADOVI</t>
  </si>
  <si>
    <t>m´</t>
  </si>
  <si>
    <t>IZOLATERSKI  RADOVI</t>
  </si>
  <si>
    <t>zidovi</t>
  </si>
  <si>
    <t>IZOLATERSKI RADOVI</t>
  </si>
  <si>
    <t>OSTALI RADOVI</t>
  </si>
  <si>
    <t>sprat I</t>
  </si>
  <si>
    <t>sprat II</t>
  </si>
  <si>
    <t>sprat III</t>
  </si>
  <si>
    <t>Sprat I</t>
  </si>
  <si>
    <t>Sprat II</t>
  </si>
  <si>
    <t>Sprat III</t>
  </si>
  <si>
    <t>podrum</t>
  </si>
  <si>
    <r>
      <rPr>
        <b/>
        <sz val="10"/>
        <rFont val="Arial Narrow"/>
        <family val="2"/>
      </rPr>
      <t>Pažljiva demontaža venecijanera</t>
    </r>
    <r>
      <rPr>
        <sz val="10"/>
        <rFont val="Arial Narrow"/>
        <family val="2"/>
      </rPr>
      <t xml:space="preserve"> zajedno sa pripadajućim mehanizmima. Venecijanere pažljivo demontirati da ne dođe do oštećenja, očistiti, složiti, upakovati za ponovnu upotrebu i zapisnički </t>
    </r>
    <r>
      <rPr>
        <b/>
        <sz val="10"/>
        <rFont val="Arial Narrow"/>
        <family val="2"/>
      </rPr>
      <t>predati Investitoru.
Obračun po m²</t>
    </r>
    <r>
      <rPr>
        <sz val="10"/>
        <rFont val="Arial Narrow"/>
        <family val="2"/>
      </rPr>
      <t xml:space="preserve"> venecijanera.</t>
    </r>
  </si>
  <si>
    <r>
      <t xml:space="preserve">Pažljiva demontaža WC šolje, vodokotlića i cevi. Demontirati WC šolju, vodokotlić i cev i odvesti na deponiju udaljenu do 15 km, po izboru investitora. 
</t>
    </r>
    <r>
      <rPr>
        <b/>
        <sz val="10"/>
        <rFont val="Arial Narrow"/>
        <family val="2"/>
      </rPr>
      <t>Obračun po komadu šolje.</t>
    </r>
  </si>
  <si>
    <r>
      <rPr>
        <b/>
        <sz val="10"/>
        <rFont val="Arial Narrow"/>
        <family val="2"/>
      </rPr>
      <t>Demontiranje spoljnih prozora.</t>
    </r>
    <r>
      <rPr>
        <sz val="10"/>
        <rFont val="Arial Narrow"/>
        <family val="2"/>
        <charset val="238"/>
      </rPr>
      <t xml:space="preserve">
U cenu uračunata demontaža, transport, prenos, utovar, odvoz i istovar na deponiju.  
</t>
    </r>
    <r>
      <rPr>
        <b/>
        <sz val="10"/>
        <rFont val="Arial Narrow"/>
        <family val="2"/>
      </rPr>
      <t>Obračun po komadu</t>
    </r>
    <r>
      <rPr>
        <sz val="10"/>
        <rFont val="Arial Narrow"/>
        <family val="2"/>
        <charset val="238"/>
      </rPr>
      <t xml:space="preserve"> izvedene pozicije po opisu.
Cenom obuhvatiti kompletan utovar, transport, istovar, potrebno planiranje i troškove deponije.</t>
    </r>
  </si>
  <si>
    <r>
      <rPr>
        <b/>
        <sz val="10"/>
        <rFont val="Arial Narrow"/>
        <family val="2"/>
      </rPr>
      <t>Skidanje (obijanje) keramičkih pločica sa poda,</t>
    </r>
    <r>
      <rPr>
        <sz val="10"/>
        <rFont val="Arial Narrow"/>
        <family val="2"/>
      </rPr>
      <t xml:space="preserve">sa svim slojevima do medjuspratne konstrukcije . Sav demontirani materijal izvesti kao šut na gradsku deponiju sa utovarom i istovarom. Keramika je rađena na lepku i  cementnom malteru.  
</t>
    </r>
    <r>
      <rPr>
        <b/>
        <sz val="10"/>
        <rFont val="Arial Narrow"/>
        <family val="2"/>
      </rPr>
      <t xml:space="preserve">Obračun po m² demontirane podne obloge.
Sve mere proveriti  na licu mesta.   </t>
    </r>
  </si>
  <si>
    <t>Transparentna višeslojna armirana parne brane od poliolefina je elastična folija, otporna na kidanje zahvaljujući ugrađenoj mrežastoj tkanini, predupređuje gubitak toplote nastale usled nepotrebnih vazdušnih strujanja, sprečava zasićenost termo-izolacije vlagom na strani okrenutoj prema unutra i redukciju izolacionog efekta nastalu kao posledica toga;</t>
  </si>
  <si>
    <t>PE mrežasta tkanina PE/EVA obloga i usporavač vatre.
Površinska težina (EN 1849-2): 100 g/m2 (± 10)
Reakcija na požar (EN 13501-1): E
Paropropusnost, Sd vrednost (EN ISO 12572): 200 m (±60)
Zatezna čvrstoća (EN 12311-2): 230(L) / 230(T) N/50 mm
Otpornost na cepanje (EN 12310-2): 110(L) / 110(T) N
Debljina: 0.20 mm (± 0.02)Temperaturna otpornost -40ºC/+80ºC</t>
  </si>
  <si>
    <r>
      <t xml:space="preserve">Postaviti parnu branu direktno preko postojećeg  betona, a ispod termoizolacije. Sve preklope, kao i oštećenja nastala usled rukovanja zaptivaju se jednostrano lepljivom  trakom. U cenu uračunati sve potrebne radove, transport, potreban materijal i spojna sredstva za izvođenje opisane pozicije.    
</t>
    </r>
    <r>
      <rPr>
        <b/>
        <sz val="10"/>
        <rFont val="Arial Narrow"/>
        <family val="2"/>
      </rPr>
      <t>Obračun po m².</t>
    </r>
  </si>
  <si>
    <r>
      <rPr>
        <b/>
        <sz val="10"/>
        <rFont val="Arial Narrow"/>
        <family val="2"/>
      </rPr>
      <t>Montaža i demontaža metalne cevaste fasadne skele</t>
    </r>
    <r>
      <rPr>
        <sz val="10"/>
        <rFont val="Arial Narrow"/>
        <family val="2"/>
      </rPr>
      <t xml:space="preserve">, za radove u svemu po važećim propisima i merama HTZ-a. Skela mora biti statički stabilna, ankerovana za objekat i propisno uzemljena. Na svakih 2,00 m visine postaviti radne platforme od fosni. Sa spoljne strane platformi postaviti fosne na "kant". Celokupnu površinu skele pokriti jutanim ili PVC zastorima. Juta mora biti prošivena po vertikali i pričvršćena za skelu, da ne "visi". U toku radova, ukoliko je potrebno, zastor popraviti. Skelu prima i preko dnevnika daje dozvolu za upotrebu statičar. Koristi se za sve vreme trajanja radova. 
</t>
    </r>
    <r>
      <rPr>
        <b/>
        <sz val="10"/>
        <rFont val="Arial Narrow"/>
        <family val="2"/>
      </rPr>
      <t>Obračun po m² vertikalne projekcije montirane skele</t>
    </r>
    <r>
      <rPr>
        <sz val="10"/>
        <rFont val="Arial Narrow"/>
        <family val="2"/>
      </rPr>
      <t>.</t>
    </r>
  </si>
  <si>
    <t>Plafoni</t>
  </si>
  <si>
    <t>II</t>
  </si>
  <si>
    <t>III</t>
  </si>
  <si>
    <t>VIII</t>
  </si>
  <si>
    <t>IX</t>
  </si>
  <si>
    <t>TOTAL II</t>
  </si>
  <si>
    <t>TOTAL III</t>
  </si>
  <si>
    <t>TOTAL VIII</t>
  </si>
  <si>
    <t>TOTAL XI</t>
  </si>
  <si>
    <t>plafoni</t>
  </si>
  <si>
    <r>
      <rPr>
        <b/>
        <sz val="10"/>
        <rFont val="Arial Narrow"/>
        <family val="2"/>
      </rPr>
      <t>Obijanje sloja maltera na mestima gde je malter popucao i satruleo</t>
    </r>
    <r>
      <rPr>
        <sz val="10"/>
        <rFont val="Arial Narrow"/>
        <family val="2"/>
        <charset val="238"/>
      </rPr>
      <t xml:space="preserve">. Izvršiti pripremu podloge od opeke za nanošenje novog sloja maltera. Neupotrebljiv materijal utovariti i odvesti na deponiju udaljenu do 15 km.
</t>
    </r>
    <r>
      <rPr>
        <b/>
        <sz val="10"/>
        <rFont val="Arial Narrow"/>
        <family val="2"/>
      </rPr>
      <t xml:space="preserve">Predmerom je predviđena orijentaciona količina koja iznosi 10% od ukupnih površina zidova i plafona, stvarna će se utvrditi merenjem na licu mesta. </t>
    </r>
    <r>
      <rPr>
        <sz val="10"/>
        <rFont val="Arial Narrow"/>
        <family val="2"/>
        <charset val="238"/>
      </rPr>
      <t xml:space="preserve">
</t>
    </r>
    <r>
      <rPr>
        <b/>
        <sz val="10"/>
        <rFont val="Arial Narrow"/>
        <family val="2"/>
      </rPr>
      <t>Obračun po m² skinutog maltera.</t>
    </r>
    <r>
      <rPr>
        <sz val="10"/>
        <rFont val="Arial Narrow"/>
        <family val="2"/>
        <charset val="238"/>
      </rPr>
      <t xml:space="preserve">
U cenu uračunati radnu skelu.
</t>
    </r>
  </si>
  <si>
    <r>
      <rPr>
        <b/>
        <sz val="10"/>
        <rFont val="Arial Narrow"/>
        <family val="2"/>
      </rPr>
      <t>Nabavka materijala, transport i postavljanje aktivne Parne brane  tipa Homeseal LDS 200  ili ekvivalentno.</t>
    </r>
    <r>
      <rPr>
        <sz val="10"/>
        <rFont val="Arial Narrow"/>
        <family val="2"/>
        <charset val="238"/>
      </rPr>
      <t xml:space="preserve"> Visoko paroodbojna parna brana sa reflektujućim aluminiziranim slojem koji reflektuje toplotu nazad u unutrašnji prostor i na taj način štedi energiju za grejanje. Preko spoljne difuzne folije može biti odvedena veća količina vodene pare pre nego što može proći kroz parnu branu. Na taj način se sprečava kondenzacija unutar krovne konstrukcije i zidne obloge i omogućava puna funkcija Homeseal LDS sistema. 
</t>
    </r>
  </si>
  <si>
    <t>rukohvati na unutrašnjem stepeništu</t>
  </si>
  <si>
    <t>I sprat</t>
  </si>
  <si>
    <t>II sprat</t>
  </si>
  <si>
    <t>III sprat</t>
  </si>
  <si>
    <t>Podrum</t>
  </si>
  <si>
    <t>Jugoistočna fasada</t>
  </si>
  <si>
    <t>REKAPITULACIJA</t>
  </si>
  <si>
    <r>
      <t xml:space="preserve"> m</t>
    </r>
    <r>
      <rPr>
        <sz val="11"/>
        <rFont val="Arial Narrow"/>
        <family val="2"/>
      </rPr>
      <t>³</t>
    </r>
  </si>
  <si>
    <r>
      <rPr>
        <b/>
        <sz val="10"/>
        <rFont val="Arial Narrow"/>
        <family val="2"/>
        <charset val="238"/>
      </rPr>
      <t>Obračun po m² ugrađenih keramičkih pločica sa fugovanjem</t>
    </r>
    <r>
      <rPr>
        <sz val="10"/>
        <rFont val="Arial Narrow"/>
        <family val="2"/>
        <charset val="238"/>
      </rPr>
      <t xml:space="preserve">, u svemu prema propisu za ovu vrstu radova.
</t>
    </r>
    <r>
      <rPr>
        <b/>
        <sz val="10"/>
        <rFont val="Arial Narrow"/>
        <family val="2"/>
        <charset val="238"/>
      </rPr>
      <t xml:space="preserve">Sve mere proveriti  na licu mesta.
</t>
    </r>
  </si>
  <si>
    <r>
      <rPr>
        <b/>
        <sz val="10"/>
        <rFont val="Arial Narrow"/>
        <family val="2"/>
      </rPr>
      <t>Nabavka materijala, transport Izrada  horizontalne hidroizolacije ravnog krova objekta</t>
    </r>
    <r>
      <rPr>
        <sz val="10"/>
        <rFont val="Arial Narrow"/>
        <family val="2"/>
        <charset val="238"/>
      </rPr>
      <t xml:space="preserve">  elastičnom vodonepropusnom PVC membranom,  tipa "SikaPlan 18G" d=1.8mm ili slično. Membrana je armirana poliesterskom mrežicom, otporna je na UV zračenje svetlo sive boje RAL 7047, slobodno položena kao poslednji sloj,povijena do venca zida atike.
</t>
    </r>
    <r>
      <rPr>
        <b/>
        <sz val="10"/>
        <rFont val="Arial Narrow"/>
        <family val="2"/>
      </rPr>
      <t xml:space="preserve">Obračun po m²  </t>
    </r>
    <r>
      <rPr>
        <sz val="10"/>
        <rFont val="Arial Narrow"/>
        <family val="2"/>
        <charset val="238"/>
      </rPr>
      <t xml:space="preserve"> urađene razvijene površine hodroizolacije , u svemu  prema opisu, detaljima projektanta i propisima za ovu vrstu radova.</t>
    </r>
  </si>
  <si>
    <t>TOTAL XIII</t>
  </si>
  <si>
    <t>građevinsko zanatskih radova uz projekat za izvođenje, 
objekta  Dečija klinika ZC Zaječar</t>
  </si>
  <si>
    <r>
      <rPr>
        <b/>
        <sz val="10"/>
        <rFont val="Arial Narrow"/>
        <family val="2"/>
      </rPr>
      <t>Pažljivo iznošenje postojećeg nameštaja, stolova,stolica</t>
    </r>
    <r>
      <rPr>
        <sz val="10"/>
        <rFont val="Arial Narrow"/>
        <family val="2"/>
        <charset val="238"/>
      </rPr>
      <t xml:space="preserve">, iz prostorija koje se adaptiraju. Nameštaj pažljivo izneti da ne  dodje do oštećenja, odložiti i po nalogu stručnog nadzora zapisnički predati Investitoru. 
</t>
    </r>
    <r>
      <rPr>
        <b/>
        <sz val="10"/>
        <rFont val="Arial Narrow"/>
        <family val="2"/>
      </rPr>
      <t>Obračun po m²</t>
    </r>
    <r>
      <rPr>
        <sz val="10"/>
        <rFont val="Arial Narrow"/>
        <family val="2"/>
        <charset val="238"/>
      </rPr>
      <t xml:space="preserve"> površine prostorije.</t>
    </r>
  </si>
  <si>
    <t>Potkrovlje</t>
  </si>
  <si>
    <r>
      <rPr>
        <b/>
        <sz val="10"/>
        <rFont val="Arial Narrow"/>
        <family val="2"/>
      </rPr>
      <t>Skidanje vinilnog poda</t>
    </r>
    <r>
      <rPr>
        <sz val="10"/>
        <rFont val="Arial Narrow"/>
        <family val="2"/>
      </rPr>
      <t xml:space="preserve">, sa svim slojevima do međuspratne konstrukcije. Sav demontirani materijal izvesti kao šut na gradsku deponiju sa utovarom i istovarom.
</t>
    </r>
    <r>
      <rPr>
        <b/>
        <sz val="10"/>
        <rFont val="Arial Narrow"/>
        <family val="2"/>
      </rPr>
      <t>Obračun po m²</t>
    </r>
    <r>
      <rPr>
        <sz val="10"/>
        <rFont val="Arial Narrow"/>
        <family val="2"/>
      </rPr>
      <t xml:space="preserve"> demontirane podne obloge.
Sve mere proveriti  na licu mesta.   </t>
    </r>
  </si>
  <si>
    <t>P dim.110/80cm (prozor)</t>
  </si>
  <si>
    <t>.</t>
  </si>
  <si>
    <t>P dim.170/260cm (prozor)</t>
  </si>
  <si>
    <t>P dim.110/190cm (prozor)</t>
  </si>
  <si>
    <t>P dim.135/190cm (prozor)</t>
  </si>
  <si>
    <t>P dim.110/130cm (prozor)</t>
  </si>
  <si>
    <t>P dim.110/220cm (prozor)</t>
  </si>
  <si>
    <t>P dim.110/255cm (prozor)</t>
  </si>
  <si>
    <t>P dim.180/140cm (prozor)</t>
  </si>
  <si>
    <t>P dim.300/130cm (prozor)</t>
  </si>
  <si>
    <t>P dim.170/290cm (prozor)</t>
  </si>
  <si>
    <t>P dim.110/200cm (prozor)</t>
  </si>
  <si>
    <t>P dim.300/300cm (prozor)</t>
  </si>
  <si>
    <t>P dim.135/200cm (prozor)</t>
  </si>
  <si>
    <t>P dim.250/200cm (prozor)</t>
  </si>
  <si>
    <t>P dim.105/200cm (prozor)</t>
  </si>
  <si>
    <t>P dim.250/205cm (prozor)</t>
  </si>
  <si>
    <t>P dim.110/180cm (prozor)</t>
  </si>
  <si>
    <t>P dim.160/115cm (prozor)</t>
  </si>
  <si>
    <t>P dim.240/115cm (prozor)</t>
  </si>
  <si>
    <t>V dim.115/205cm (vrata)</t>
  </si>
  <si>
    <t>V dim.110/205cm (vrata)</t>
  </si>
  <si>
    <t>V dim.140/320cm (vrata)</t>
  </si>
  <si>
    <t>V dim.170/205cm (vrata)</t>
  </si>
  <si>
    <t>V dim.170/260cm (vrata)</t>
  </si>
  <si>
    <t>V dim.110/290cm (vrata)</t>
  </si>
  <si>
    <t>V dim.140/205cm (vrata)</t>
  </si>
  <si>
    <t>V dim.335/280cm (vrata)</t>
  </si>
  <si>
    <t>V dim.215/280cm (vrata)</t>
  </si>
  <si>
    <t>V dim.195/320cm (vrata)</t>
  </si>
  <si>
    <t>V dim.215/320cm (vrata)</t>
  </si>
  <si>
    <t>V dim.85/205cm (vrata)</t>
  </si>
  <si>
    <t>V dim.150/250cm (vrata)</t>
  </si>
  <si>
    <t>V dim.80/205cm (vrata)</t>
  </si>
  <si>
    <t>V dim.70/200cm (vrata)</t>
  </si>
  <si>
    <t>V dim.90/205cm (vrata)</t>
  </si>
  <si>
    <t>V dim.95/210cm (vrata)</t>
  </si>
  <si>
    <t>V dim.90/210cm (vrata)</t>
  </si>
  <si>
    <t>V dim.100/205cm (vrata)</t>
  </si>
  <si>
    <t>V dim.260/415cm (vrata)</t>
  </si>
  <si>
    <t>V dim.160/210cm (vrata)</t>
  </si>
  <si>
    <t>spoljna</t>
  </si>
  <si>
    <t>unutrašnja</t>
  </si>
  <si>
    <t>V dim.280/285cm (vrata)</t>
  </si>
  <si>
    <t>V dim.105/285cm (vrata)</t>
  </si>
  <si>
    <t>V dim.90/285cm (vrata)</t>
  </si>
  <si>
    <t>V dim.80/285cm (vrata)</t>
  </si>
  <si>
    <t>V dim.95/285cm (vrata)</t>
  </si>
  <si>
    <t>V dim.175/285cm (vrata)</t>
  </si>
  <si>
    <t>V dim.140/285cm (vrata)</t>
  </si>
  <si>
    <t>V dim.110/300cm (vrata)</t>
  </si>
  <si>
    <t>spoljna balkonska</t>
  </si>
  <si>
    <t>V dim.265/285cm (vrata)</t>
  </si>
  <si>
    <t>V dim.95/205cm (vrata)</t>
  </si>
  <si>
    <t>V dim.110/285cm (vrata)</t>
  </si>
  <si>
    <t xml:space="preserve">spoljna balkonska </t>
  </si>
  <si>
    <t>V dim.140/250cm (vrata)</t>
  </si>
  <si>
    <t>V dim.75/205cm (vrata)</t>
  </si>
  <si>
    <t>V dim.145/320cm (vrata)</t>
  </si>
  <si>
    <t xml:space="preserve">P dim.370/190cm </t>
  </si>
  <si>
    <t xml:space="preserve">P dim.135/95cm </t>
  </si>
  <si>
    <t xml:space="preserve">P dim.135/115cm </t>
  </si>
  <si>
    <t xml:space="preserve">P dim.160/195cm </t>
  </si>
  <si>
    <t xml:space="preserve">P dim.150/195cm </t>
  </si>
  <si>
    <t xml:space="preserve">P dim.155/195cm </t>
  </si>
  <si>
    <t xml:space="preserve">P dim.80/195cm </t>
  </si>
  <si>
    <t xml:space="preserve">P dim.230/195cm </t>
  </si>
  <si>
    <t xml:space="preserve">P dim.270/195cm </t>
  </si>
  <si>
    <t xml:space="preserve">P dim.385/195cm </t>
  </si>
  <si>
    <t xml:space="preserve">P dim.490/195cm </t>
  </si>
  <si>
    <t xml:space="preserve">P dim.75/195cm </t>
  </si>
  <si>
    <t xml:space="preserve">P dim.185/195cm </t>
  </si>
  <si>
    <t xml:space="preserve">P dim.170/195cm </t>
  </si>
  <si>
    <t xml:space="preserve">P dim.145/195cm </t>
  </si>
  <si>
    <t xml:space="preserve">P dim.65/195cm </t>
  </si>
  <si>
    <t xml:space="preserve">P dim.125/195cm </t>
  </si>
  <si>
    <t xml:space="preserve">P dim.265/195cm </t>
  </si>
  <si>
    <t xml:space="preserve">P dim.275/195cm </t>
  </si>
  <si>
    <t xml:space="preserve">P dim.345/195cm </t>
  </si>
  <si>
    <t xml:space="preserve">P dim.360/195cm </t>
  </si>
  <si>
    <t xml:space="preserve">P dim.320/195cm </t>
  </si>
  <si>
    <t xml:space="preserve">P dim.115/195cm </t>
  </si>
  <si>
    <t xml:space="preserve">P dim.90/195cm </t>
  </si>
  <si>
    <t xml:space="preserve">P dim.85/195cm </t>
  </si>
  <si>
    <t xml:space="preserve">P dim.180/195cm </t>
  </si>
  <si>
    <t xml:space="preserve">P dim.380/195cm </t>
  </si>
  <si>
    <t xml:space="preserve">P dim.285/195cm </t>
  </si>
  <si>
    <t xml:space="preserve">P dim.300/195cm </t>
  </si>
  <si>
    <t xml:space="preserve">P dim.220/195cm </t>
  </si>
  <si>
    <t xml:space="preserve">P dim.315/195cm </t>
  </si>
  <si>
    <t xml:space="preserve">P dim.500/195cm </t>
  </si>
  <si>
    <t xml:space="preserve">P dim.475/195cm </t>
  </si>
  <si>
    <t xml:space="preserve">P dim.295/195cm </t>
  </si>
  <si>
    <t xml:space="preserve">P dim.105/195cm </t>
  </si>
  <si>
    <t xml:space="preserve">P dim.145/230cm </t>
  </si>
  <si>
    <t xml:space="preserve">P dim.280/320cm </t>
  </si>
  <si>
    <r>
      <rPr>
        <b/>
        <sz val="10"/>
        <rFont val="Arial Narrow"/>
        <family val="2"/>
      </rPr>
      <t>Demontiranje unutrašnjih lakih drvenih pregrada.</t>
    </r>
    <r>
      <rPr>
        <sz val="10"/>
        <rFont val="Arial Narrow"/>
        <family val="2"/>
        <charset val="238"/>
      </rPr>
      <t xml:space="preserve">
Pregrade pažljivo demontirati, upotrebljiv materijal očistiti, spustiti , utovariti u kamion i odvesti na deponiju udaljenu do 15 km.
Obračun po m² .</t>
    </r>
  </si>
  <si>
    <t>(2.80+2.70+2.20+8.37)*3.26-(0.90*2.05)+(1.10*2.80)</t>
  </si>
  <si>
    <t>(3.70*0.90+1.35*0.95+1.35*1.00)</t>
  </si>
  <si>
    <t>(1.60+1.50+1.50+1.55+0.80+2.30+2.70+1.60+3.85+4.90+0.75+1.85+1.60+1.70+1.45+0.65+1.25+1.45+1.85+1.60+2.65+2.75+3.45+63.60)*0.90</t>
  </si>
  <si>
    <t>(1.60+3.20+1.15+0.90+0.85+2.70+1.60+1.80+1.85+3.80+2.85)*0.90</t>
  </si>
  <si>
    <t>(1.80+3.00+2.20+0.80+1.60+3.15+1.55+4.90+5.00+4.75+2.95+1.05)*0.90</t>
  </si>
  <si>
    <t>2.80*1.10</t>
  </si>
  <si>
    <t>Rušenje unutrašnjih parapetnih zidova staklenih portala,raznih debljina. Pažljivo rušiti delove zida, da se ne rastrese zidna masa. Šut prikupiti, izneti, utovariti na kamion i odvesti na gradsku deponiju. U cenu ulazi i podupiranje.
Obračun po m² zida.</t>
  </si>
  <si>
    <t>1.01*59+3.00*1+1.10*4+1.80*2+39*1.10+1.60*2+2.40*1+2.50*3+1.35*4+1.05+1.10*3+2.50*2+1.80*2+1.00*1+3.00*3+4.10</t>
  </si>
  <si>
    <t>1.10*2.20*33</t>
  </si>
  <si>
    <r>
      <rPr>
        <b/>
        <sz val="10"/>
        <rFont val="Arial Narrow"/>
        <family val="2"/>
      </rPr>
      <t>Demontiranje</t>
    </r>
    <r>
      <rPr>
        <sz val="10"/>
        <rFont val="Arial Narrow"/>
        <family val="2"/>
      </rPr>
      <t xml:space="preserve"> </t>
    </r>
    <r>
      <rPr>
        <b/>
        <sz val="10"/>
        <rFont val="Arial Narrow"/>
        <family val="2"/>
      </rPr>
      <t>podne obloge od laminata,</t>
    </r>
    <r>
      <rPr>
        <sz val="10"/>
        <rFont val="Arial Narrow"/>
        <family val="2"/>
      </rPr>
      <t xml:space="preserve"> zajedno sa obimnim lajsnama i podlogom, sa svim slojevima do međuspratne konstrukcije. Skinuti pod i šut  utovariti i odvesti na deponiju koju odredi Investitor .
U cenu uračunata demontaža, vertiklani transport, prenos, utovar, odvoz i istovar  na deponiju .  
</t>
    </r>
    <r>
      <rPr>
        <b/>
        <sz val="10"/>
        <rFont val="Arial Narrow"/>
        <family val="2"/>
      </rPr>
      <t xml:space="preserve">Obračun po m² izvedene pozicije po opisu.
Sve mere proveriti  na licu mesta.   </t>
    </r>
  </si>
  <si>
    <r>
      <rPr>
        <b/>
        <sz val="10"/>
        <rFont val="Arial Narrow"/>
        <family val="2"/>
      </rPr>
      <t>Skidanje (obijanje)</t>
    </r>
    <r>
      <rPr>
        <sz val="10"/>
        <rFont val="Arial Narrow"/>
        <family val="2"/>
        <charset val="238"/>
      </rPr>
      <t xml:space="preserve"> </t>
    </r>
    <r>
      <rPr>
        <b/>
        <sz val="10"/>
        <rFont val="Arial Narrow"/>
        <family val="2"/>
        <charset val="238"/>
      </rPr>
      <t>keramičkih</t>
    </r>
    <r>
      <rPr>
        <sz val="10"/>
        <rFont val="Arial Narrow"/>
        <family val="2"/>
        <charset val="238"/>
      </rPr>
      <t xml:space="preserve"> </t>
    </r>
    <r>
      <rPr>
        <b/>
        <sz val="10"/>
        <rFont val="Arial Narrow"/>
        <family val="2"/>
        <charset val="238"/>
      </rPr>
      <t>pločica  sa zidova</t>
    </r>
    <r>
      <rPr>
        <sz val="10"/>
        <rFont val="Arial Narrow"/>
        <family val="2"/>
        <charset val="238"/>
      </rPr>
      <t xml:space="preserve"> mokrih  čvorova, ambulanti i kuhinja. Sav demontirani materijal izvesti kao šut na gradsku deponiju sa utovarom i istovarom. Keramika je rađena na lepku i cementnom malteru. 
</t>
    </r>
    <r>
      <rPr>
        <b/>
        <sz val="10"/>
        <rFont val="Arial Narrow"/>
        <family val="2"/>
        <charset val="238"/>
      </rPr>
      <t xml:space="preserve">Obračun po m².
</t>
    </r>
    <r>
      <rPr>
        <sz val="10"/>
        <rFont val="Arial Narrow"/>
        <family val="2"/>
      </rPr>
      <t xml:space="preserve">Sve mere proveriti  na licu mesta.   </t>
    </r>
  </si>
  <si>
    <t>(17.06+16.20+4.19+21.10+11.30+10.94+23.80)*1.65-(0.85*2.05*7)</t>
  </si>
  <si>
    <t>potkrovlje</t>
  </si>
  <si>
    <t>(17.99+8.90+15.81+16.81+8.50)*1.65-(0.80*2.05*5)</t>
  </si>
  <si>
    <t>(14.20+20.70+20.89*2+2.90+15.80+16.80)*1.65-(0.85*2.05*7)</t>
  </si>
  <si>
    <t>(18.20+20.30+10.70+13.30+29.21+15.80)*3.65-(0.80*2.05*11)</t>
  </si>
  <si>
    <t>(10.70+10.75)*3.26-(0.85*2.05*2)</t>
  </si>
  <si>
    <t>5+6+3+2+1</t>
  </si>
  <si>
    <t>2+6+10+8+12+4</t>
  </si>
  <si>
    <r>
      <t xml:space="preserve">Pažljiva demontaža umivaonika. Demontirati i odvesti na deponiju udaljenu do 15 km, po izboru investitora.
 </t>
    </r>
    <r>
      <rPr>
        <b/>
        <sz val="10"/>
        <rFont val="Arial Narrow"/>
        <family val="2"/>
      </rPr>
      <t>Obračun po komadu.</t>
    </r>
  </si>
  <si>
    <t xml:space="preserve">Rušenje spoljašnjih i unutrašnjih pregradnih, omalterisanih zidova od pune opeke i bloka,različite debljine, zidanih u produžnom malteru zajedno sa horizontalnim AB serklažima za ukrućenje, kao i natprozornicima i nadvratnicima, čišćenje šuta, utovar u kamion i odvoz porušenog materijala na deponiju.
Obračun po m³ .
</t>
  </si>
  <si>
    <t>m³</t>
  </si>
  <si>
    <t>Skidanje svih slojeva prohodnog dela ravnog krova do međuspratne konstrukcije (folija, kamene ploče,sloj peska i hidroizolacije). Šut prikupiti, izneti, utovariti na kamion i odvesti na gradsku deponiju. 
Obračun po m².</t>
  </si>
  <si>
    <t>7.64*14.50+8.05*8.55</t>
  </si>
  <si>
    <t>3.00*1.80+7.10*1.45+1.60*1.85+4.23*14.50</t>
  </si>
  <si>
    <t>6.00*14.50</t>
  </si>
  <si>
    <t xml:space="preserve">prizemlje-aneks </t>
  </si>
  <si>
    <t>(6.00*4*0.35*4.22+13.10*0.35*4.22+5.75*2*0.15*4.22)-(1.00*4*0.35*2.05+1.40*0.35*2.05)</t>
  </si>
  <si>
    <t>Atika na potkrovlju</t>
  </si>
  <si>
    <t>(15.85*2+27.51*2)*0.15*1.70</t>
  </si>
  <si>
    <t>1.90*0.90*0.30</t>
  </si>
  <si>
    <t xml:space="preserve">Demontiranje horizontalnih  oluka, olučnih vertikala, vetar lajsni i svih opšiva od pocinkovanog lima. Limariju pažljivo demontirati, spustiti, upakovati, utovariti u kamion i odvesti na gradsku deponiju. 
U cenu uračunata demontaža, vertiklani transport, prenos, utovar, odvoz i istovar na gradsku deponiju udaljenosti do 15km.  
Obračun po m´ izvedene pozicije po opisu.
Sve mere uzeti na licu mesta.   </t>
  </si>
  <si>
    <t>(8.06*2+6.35*2+11.03*2+14.60*2+6.80*2+14.50)+(4.54+11.95+16.15+27.51+16.15)+(4.00*4+6.00*2+5.30*3+15.13*1+13.49*1+7.37*1)</t>
  </si>
  <si>
    <t>Demontiranje krovnog pokrivača od lima zajedno sa letvama, i kompletnom krovnom konstrukcijom (sav materijal do postojeće međuspratne konstrukcije). Skinuti lim i ostali materijal na bezbedan način, lim i ostalo očistiti, prikupiti, spustiti, izneti, utovariti na kamion i odvesti na lokaciju koju odredi investitor udaljenosti do 15km. 
U cenu uračunata i potrebna oprema.
Obračun po m² kose projekcije izvedene pozicije po opis.</t>
  </si>
  <si>
    <t>ulaz i aneks</t>
  </si>
  <si>
    <t>krov iznad potkrovlja</t>
  </si>
  <si>
    <t>(5.46*14.60*2+0.88*2.20)-(2.10*2.10)</t>
  </si>
  <si>
    <t xml:space="preserve">Demontiranje unutrašnjih staklenih pregrada i svetlarnika.
U cenu uračunata demontaža, transport, prenos, utovar, odvoz i istovar na deponiju.  
Obračun po komadu izvedene pozicije po opisu.
</t>
  </si>
  <si>
    <r>
      <rPr>
        <b/>
        <sz val="10"/>
        <rFont val="Arial Narrow"/>
        <family val="2"/>
      </rPr>
      <t>Demontiranje spoljnih,unutrašnjih vrata i unutrašnjih vrata sa portalima.</t>
    </r>
    <r>
      <rPr>
        <sz val="10"/>
        <rFont val="Arial Narrow"/>
        <family val="2"/>
        <charset val="238"/>
      </rPr>
      <t xml:space="preserve">
U cenu uračunata demontaža, transport, prenos, utovar, odvoz i istovar na deponiju.  
</t>
    </r>
    <r>
      <rPr>
        <b/>
        <sz val="10"/>
        <rFont val="Arial Narrow"/>
        <family val="2"/>
      </rPr>
      <t>Obračun po komadu</t>
    </r>
    <r>
      <rPr>
        <sz val="10"/>
        <rFont val="Arial Narrow"/>
        <family val="2"/>
        <charset val="238"/>
      </rPr>
      <t xml:space="preserve"> izvedene pozicije po opisu.
</t>
    </r>
  </si>
  <si>
    <t>2.12*17.50</t>
  </si>
  <si>
    <t>Demontiranje unutrašnjih armiranih staklenih prozora u čeličnoj konstrukciji (zid liftovskog okna) , zajedno sa čeličnom konstrukcijom. U cenu uračunata pažljiva demontaža, transport, prenos, utovar, odvoz i istovar na deponiju.  
Obračun po m² .</t>
  </si>
  <si>
    <t>Rušenje armirano betonskih elemenata oko objekta (Ab stepenice, ab žardinjere, ab rampe, ab ploče iznad ulaza u podrum zajedno sa stepenicama), čišćenje šuta, utovar u kamion i odvoz porušenog materijala na deponiju. Obračun po m² .</t>
  </si>
  <si>
    <t>Rušenje armirano betonskih stepenica u potkrovlju zajedno sa svim slojevima do međuspratne konstrukcije.Rušenje izvesti pažljivo.Pozicija uključuje čišćenje šuta, utovar u kamion i odvoz porušenog materijala na deponiju. Obračun po m³ .</t>
  </si>
  <si>
    <t>(3.70*0.15*3.15+1.35*0.30*3.15*2+1.90*0.15*3.15+3.45*0.15*3.15+3.95*0.12*3.15+3.10*0.12*3.15+2.60*0.15*3.15+12.04*0.15*3.15+1.50*2.90*0.35+1.0*2.10*0.15)-((0.70*3+0.85*2+0.90*4+1.40)*0.15*2.05)</t>
  </si>
  <si>
    <t>(7.35*0.25*3.15+11.20*0.20*3.15+6.10*0.15*3.15+2.85*2*0.15*3.15+5.85*0.20*3.15+3.00*0.15*3.15+2.45*0.10*3.15+2.80*0.15*3.15+1.40*0.25*3.15+0.90*2.15*0.35+0.20*0.25*2.10)-(0.80*8*2.05*0.15+1.40*2*0.20*2.05+0.85*0.15*2.05+1.00*2.05*0.25)</t>
  </si>
  <si>
    <t>(5.85*0.15*3.15+5.85*0.25*3.15+0.40*0.45*3.15+1.45*0.15*3.15+7.28*0.15*3.15+5.85*0.20*3.15+1.51*0.15*3.15+2.45*0.10*3.15+1.50*0.15*3.15+2.80*0.20*3.15+1.40*0.25*3.15+0.85*0.15*3.15+1.70*0.15*3.15+1.85*0.15*3.15+0.35*0.15*3.15+0.35*0.35*3.15+11.85*0.15*3.15+0.80*2.10*0.15*2+0.90*2.15*0.30+0.95*0.25*2.10+0.95*0.15*2.10)-(0.80*7*0.15*2.05+1.40*0.15*2.05+1.00*0.15*2.05+0.85*0.15*2.05+0.90*8*0.15*2.05)</t>
  </si>
  <si>
    <t>(1.51*0.15*3.15+4.26*0.15*3.15+2.80*0.15*3.15+2.45*0.10*3.15+1.64*0.15*3.15+3.80*0.15*3.15+1.81*0.15*3.15+1.30*0.15*3.15+2.85*0.15*3.15+1.90*0.15*3.15+5.85*015*3.15+4.20*0.20*3.15+7.15*0.25*3.15+0.25*0.25*3.15*3+0.65*0.05*3.15+0.20*0.25*3.15*2+0.35*0.05*3.15*2+0.25*0.253.15+0.90*2.10*0.35+0.80*0.15*2.10*2)-(0.90*0.10*1*2.05+1.45*0.25*1*2.05+0.85*0.25*1*2.05+0.80*0.15*7*2.05+0.95*0.15*2*2.05+0.95*0.25*2*2.05)</t>
  </si>
  <si>
    <t>4.05*0.25*3.26+0.45*0.35*3.26+2.26*0.35*3.26+2.80*0.35*3.26+2.65*0.25*2.26+5.90*0.25*3.46+0.55*0.25*3.46+1.10*1.30*0.25</t>
  </si>
  <si>
    <t>(20.40+19.90+16.40)*3.00*0.20</t>
  </si>
  <si>
    <t>(10.30+13.80+26.80+7.70+4.80+2.85*2+5.80+17.40+17.10+4.50*2+5.75)*3.10*0.20</t>
  </si>
  <si>
    <t>(7.34+13.81+26.80+13.80+8.70+4.80+7.50+17.00+26.80+4.50*2+5.75+0.63+3.00*2+0.40+6.10)*3.10*0.20</t>
  </si>
  <si>
    <t>7.35+13.80+26.80+13.80+11.80+6.10+4.80+4.45*2+5.75+0.40+0.63+3.00*2)*3.10*0.20</t>
  </si>
  <si>
    <t>(10.20+2.85*2+4.05+10.80+4.20+2.20+10.65+12.95+3.00*2+5.00*3+3.00*2+4.20*2+2.44+4.04*2)*3.26*0.20+(1.45*2+2.80+1.80)*2.26*0.20</t>
  </si>
  <si>
    <t>53.74*0.20</t>
  </si>
  <si>
    <t>460.56*0.20</t>
  </si>
  <si>
    <t>332.42*0.20</t>
  </si>
  <si>
    <t>380.75*0.20</t>
  </si>
  <si>
    <t>374.91*0.20</t>
  </si>
  <si>
    <t>119.69*0.20</t>
  </si>
  <si>
    <r>
      <t xml:space="preserve">Ljuštenje, brušenje i </t>
    </r>
    <r>
      <rPr>
        <b/>
        <sz val="10"/>
        <rFont val="Arial Narrow"/>
        <family val="2"/>
      </rPr>
      <t>skidanje starog sloja boje sa</t>
    </r>
    <r>
      <rPr>
        <sz val="10"/>
        <rFont val="Arial Narrow"/>
        <family val="2"/>
        <charset val="238"/>
      </rPr>
      <t xml:space="preserve"> </t>
    </r>
    <r>
      <rPr>
        <b/>
        <sz val="10"/>
        <rFont val="Arial Narrow"/>
        <family val="2"/>
        <charset val="238"/>
      </rPr>
      <t>unutrašnjih zidova i plafona</t>
    </r>
    <r>
      <rPr>
        <sz val="10"/>
        <rFont val="Arial Narrow"/>
        <family val="2"/>
        <charset val="238"/>
      </rPr>
      <t xml:space="preserve"> (poludisperzija, disperzija, masna boja, uljana) na mestima gde je gletovani i bojeni zid ispucao, satruleo i naneto više slojeva boje. Podlogu pripremiti za ponovno gletovanje.Sav šut prikupiti i odvesti na gradsku deponiju. 
</t>
    </r>
    <r>
      <rPr>
        <b/>
        <sz val="10"/>
        <rFont val="Arial Narrow"/>
        <family val="2"/>
      </rPr>
      <t xml:space="preserve">Predmerom je predviđena orijentaciona količina koja iznosi 20% od ukupnih površina zidova i plafona, stvarna će se utvrditi merenjem na licu mesta. </t>
    </r>
    <r>
      <rPr>
        <sz val="10"/>
        <rFont val="Arial Narrow"/>
        <family val="2"/>
        <charset val="238"/>
      </rPr>
      <t xml:space="preserve">Sve mere proveriti na licu mesta.  
U cenu uračunati radnu skelu.
Napomena :  Sav postojeći inventar demontirati sa zidova i skladištiti na bezbednom mestu radi ponovnog vraćanja u prvobitno stanje, a elemente koje nije moguće demontirati ( klime, radijatore, bojlere, itd.) zaštititi od prašine i kvašenja. 
</t>
    </r>
    <r>
      <rPr>
        <b/>
        <sz val="10"/>
        <rFont val="Arial Narrow"/>
        <family val="2"/>
        <charset val="238"/>
      </rPr>
      <t xml:space="preserve">Obračun po m². 
</t>
    </r>
    <r>
      <rPr>
        <sz val="10"/>
        <rFont val="Arial Narrow"/>
        <family val="2"/>
        <charset val="238"/>
      </rPr>
      <t xml:space="preserve">
</t>
    </r>
    <r>
      <rPr>
        <b/>
        <sz val="10"/>
        <rFont val="Arial Narrow"/>
        <family val="2"/>
        <charset val="238"/>
      </rPr>
      <t/>
    </r>
  </si>
  <si>
    <r>
      <rPr>
        <b/>
        <sz val="10"/>
        <rFont val="Arial Narrow"/>
        <family val="2"/>
      </rPr>
      <t xml:space="preserve">Demontaža drvenih lajsni i rukohvata sa zidova hodnika. </t>
    </r>
    <r>
      <rPr>
        <sz val="10"/>
        <rFont val="Arial Narrow"/>
        <family val="2"/>
        <charset val="238"/>
      </rPr>
      <t xml:space="preserve">Izdvojiti upotrebljiv materijal i složiti. Šut prikupiti, izneti, utovariti na kamion i odvesti na gradsku deponiju. 
</t>
    </r>
    <r>
      <rPr>
        <b/>
        <sz val="10"/>
        <rFont val="Arial Narrow"/>
        <family val="2"/>
      </rPr>
      <t>Obračun po m´.</t>
    </r>
  </si>
  <si>
    <t>podrum+prizemlje+sprat I + sprat II+ sprat III+Pk</t>
  </si>
  <si>
    <t>3.40*10+5.75*5+4.45+4.67+3.00+4.13+1.45+16.50*3+6.93</t>
  </si>
  <si>
    <t>(20.40+19.90+16.40)*3.00*0.10</t>
  </si>
  <si>
    <t>(7.85+5.65+7.85*2+4.65*5+4.63*2+8.70+5.00+5.80+7.70+20.10+4.45*2+3.67*2+4.45*2+2.28+7.14+8.98*2+14.90+21.10+23.80)*3.10*0.10+(4.45*2+5.75+3.00*2)*3.10*0.10</t>
  </si>
  <si>
    <t>(7.85+5.65+7.85*2+4.65*5+4.63*2+8.70+5.00+5.80+7.70+20.10+4.45*2+3.67*2+4.45*2+2.28+7.14+8.98*2+14.90+21.10+23.80)*3.10*0.20+(4.45*2+5.75+3.00*2)*3.10*0.20</t>
  </si>
  <si>
    <t>(10.30+13.80+26.80+7.70+4.80+2.85*2+5.80+17.40+17.10+4.50*2+5.75)*3.10*0.10</t>
  </si>
  <si>
    <t>(7.34+13.81+26.80+13.80+8.70+4.80+7.50+17.00+26.80+4.50*2+5.75+0.63+3.00*2+0.40+6.10)*3.10*0.10</t>
  </si>
  <si>
    <t>7.35+13.80+26.80+13.80+11.80+6.10+4.80+4.45*2+5.75+0.40+0.63+3.00*2)*3.10*0.10</t>
  </si>
  <si>
    <t>(10.20+2.85*2+4.05+10.80+4.20+2.20+10.65+12.95+3.00*2+5.00*3+3.00*2+4.20*2+2.44+4.04*2)*3.26*0.10+(1.45*2+2.80+1.80)*2.26*0.10</t>
  </si>
  <si>
    <t>53.74*0.10</t>
  </si>
  <si>
    <t>460.56*0.10</t>
  </si>
  <si>
    <t>332.42*0.10</t>
  </si>
  <si>
    <t>380.75*0.10</t>
  </si>
  <si>
    <t>374.91*0.10</t>
  </si>
  <si>
    <t>119.69*0.10</t>
  </si>
  <si>
    <t>Rušenje armirano betonskih trakastih temelja i ukopanog dela temeljnih zidova pomoćnog objekta (aneksa).U cenu ulazi i sečenje armature, ankera . Šut prikupiti, izneti, utovariti na kamion i odvesti na gradsku deponiju.
Obračun po m².</t>
  </si>
  <si>
    <t>(6.00*3+13.10)*0.60*0.50+(6.00*3+13.10)*0.35*0.80</t>
  </si>
  <si>
    <t>Rušenje armirano betonske ploče medjuspratne konstrukcije pomoćnog objekta (aneksa) zajedno sa eventualnim serklažima i podvlakama. Rušenje betonske ploče izvesti pažljivo. U cenu ulazi i pomoćna skela, sečenje armature. Šut prikupiti, izneti, utovariti na kamion i odvesti na gradsku deponiju.
Obračun po m².</t>
  </si>
  <si>
    <t>Rušenje armirano betonske podne ploče pomoćnog objekta (aneksa) .U cenu ulazi i sečenje armature. Šut prikupiti, izneti, utovariti na kamion i odvesti na gradsku deponiju.
Obračun po m².</t>
  </si>
  <si>
    <t>5.66*13.80</t>
  </si>
  <si>
    <t>PRIPREMNI RADOVI</t>
  </si>
  <si>
    <t>ZEMLJANI RADOVI</t>
  </si>
  <si>
    <t>XIV</t>
  </si>
  <si>
    <t>TOTAL XIV</t>
  </si>
  <si>
    <t>XV</t>
  </si>
  <si>
    <t>TOTAL XV</t>
  </si>
  <si>
    <t>Obeležavanje  objekta pre početka radova sa prenošenjem podataka iz projekta, sva geodetska merenja  i izrada geodetskog snimka.                     
Obračun po m².</t>
  </si>
  <si>
    <t>Izrada, isporuka i ugradnja table za obeležavanje gradilišta dimenzija 300x200x20cm,  u svemu prema Pravilniku o izgledu, sadržini i mestu postavljanja gradilišne table objavljenom u "Službenom glasniku RS" br.4/2010.od 29.1.2010.god. Izgled table usaglasiti sa Investitorom.  Tabla treba da sadrži :
1. Prikaz objekta u koloru na 1/3 površine table u gornjem levom uglu; 
2. Naziv, namenu i veličinu objekta;    
3. Broj katastarske parcele na kojoj se objekat gradi;    
4. Ime, odnosno naziv investitora (adresa, telefon i sajt);      
5. Ime odgovornog projektanta (adresa, telefon i sajt);    
6. Naziv privrednog drustva, odnosno pravnog lica ili preduzetnika koje je izradilo tehničku dokumentaciju (adresa, telefon i sajt);     
7. Naziv izvođača radova, ime odgovornog izvođača radova i ime lica koje vrši stručni nadzor (adresa, telefon i sajt);     
8. Broj i datum rešenja kojim je izdata građevinska dozvola i naziv organa koji je izdao građevinsku dozvolu, odnosno broj rešenja kojim se odobrava izvođenje radova (za koje se ne izdaje građevinska dozvola); 
9. Datum početka građenja i rok završetka izgradnje objekta, odnosno izvođenje radova. Podaci iz stava 1.  ispisuju se slovima crne boje na PVC samolepljivoj foliji otpornoj na oštećenja. Tabla se ističe na vidnom i pristupačnom mestu tako svojim izgledom i položajem ne utiče na bezbedno odvijanje saobraćaja, a  uklanja se posle izdavanja upotrebne dozvole za objekat.
Izgled table usaglasiti sa Investitorom.
Obračun sve komplet po komadu.</t>
  </si>
  <si>
    <t>Transport, montaža  i demontaža zaštitne ograde, oko gradilišta, visine 2,00 m sa  metalnim stubovima  na rastojanju od 3,00m', postavljenih na betonskim stopama, sa  žičanom mrežastom ispunom , sa kapijama za ulaz radnika, vozila i mehanizacije. Preko mobilne građevinske ograde  postaviti štampano skelsko platno po dizajnu projektanta. Kapije snabdeti bravama sa ključevima ili katancima. Ogradu pravilno ankerovati i ukosničiti tako da ne dođe do prevrtanja.  Koristi se za sve vreme trajanja radova i plaća jedanput, bez obzira da li se demontira i ponovo montira u toku radova. Na ogradu postaviti table sa upozorenjem za prolaznike.
Obračun po m² ograde.</t>
  </si>
  <si>
    <r>
      <t>m</t>
    </r>
    <r>
      <rPr>
        <sz val="10"/>
        <rFont val="Arial Narrow"/>
        <family val="2"/>
        <charset val="238"/>
      </rPr>
      <t>²</t>
    </r>
  </si>
  <si>
    <t>29.69*25.03</t>
  </si>
  <si>
    <t>70.00*2*2.00+35.00*2*2.00</t>
  </si>
  <si>
    <t>31.00*26.00</t>
  </si>
  <si>
    <t>Mašinski iskop zemlje za izradu temelja i podne ploče novog aneksa dečijeg odeljenja  i uredjenje iskopa (planiranje i nivelisanje terena sa iskopom). U cenu je uračunato i potrebno popunjavanje i nabijanje odnosno skidanje zemlje.Sve površine grubo i fino isplanirati sa tačnošću za izradu novih temelja. Planiranje izvesti prema projektu i datim kotama, dno stabilizovati nakon iskopa mehaničkim sredstvima do potrebne zbijenosti u skladu sa geološkim elaboratom.
Obračun po m².</t>
  </si>
  <si>
    <t>(29.69*4+8.00+25.03+19.03*5)*0.90*0.50</t>
  </si>
  <si>
    <t>(18.66*28.74*0.15)-(18.26*7*0.15+28.60*4*0.15)</t>
  </si>
  <si>
    <t>Nabavka, dovoz, nasipanje, razastiranje i planiranje tampon sloja šljunka (prirodni šljunak) ispod trakastih temelja novog aneksa. Sloj šljunka se nasipa u slojevima od d=20cm. Posle nasipanja mašinski izvršiti zbijanje nasutog šljunka.
Obračun po m³ nabavljenog, dovezenog, nasipanog, razastretog i nabijenog šljunka do potrebne stišljivost u skladu sa geološkim elaboratom.</t>
  </si>
  <si>
    <t>Nabavka i nasipanje peska d=15cm ispod  ploče za betoniranje poda na zemlji novog aneksa. Pesak  nasuti, fino isplanirati i mehanički nabiti do potrebne stišljivosti u skladu sa geološkim elaboratom..
Obračun po m³ nabijenog peska.</t>
  </si>
  <si>
    <r>
      <t xml:space="preserve">Demontaža svih čeličnih ograda stepeništa u objektu i van objekta, sa odvozom na deponiju udaljenu do 15 km
</t>
    </r>
    <r>
      <rPr>
        <b/>
        <sz val="10"/>
        <rFont val="Arial Narrow"/>
        <family val="2"/>
      </rPr>
      <t>Obračunava se po kg.</t>
    </r>
  </si>
  <si>
    <t>ARMIRANO BETONSKI RADOVI</t>
  </si>
  <si>
    <t xml:space="preserve"> m²</t>
  </si>
  <si>
    <r>
      <t>m</t>
    </r>
    <r>
      <rPr>
        <sz val="10"/>
        <rFont val="Arial Narrow"/>
        <family val="2"/>
        <charset val="238"/>
      </rPr>
      <t>³</t>
    </r>
  </si>
  <si>
    <t>Betoniranje armirano betonskih stubova različitih dimenzija u glatkoj oplati armiranim betonom MB30 u svemu prema statičkom proračunu, detaljima armature i propisima za armirano betonske radove. 
Obračun po m³ betoniranih stubova po opisu.</t>
  </si>
  <si>
    <t>Betoniranje  armirano betonskih zidova liftovskog okna debljine d=15cm armiranim betonom MB30 u glatkoj dvostrukoj oplati, u svemu prema statičkom proračunu, detaljima armature i propisima za armiranobetonske radove. Beton ugraditi i negovati po propisima.U cenu ulaze i oplata, podupirači i pomoćna skela. 
Obračun po m³ .</t>
  </si>
  <si>
    <t xml:space="preserve">Betoniranje armirano betonske poklopne ploče lifta, debljine d=20cm, betonom MB30 u svemu prema pravilima za izvođenje ove vrste radova. U cenu uračunata i neophodna oprema za izvodjenje.Beton ugraditi i negovati po propisima. 
Obračun po m³ izrađene ploče  po opisu.      </t>
  </si>
  <si>
    <t>ARMIRAČKI RADOVI</t>
  </si>
  <si>
    <t xml:space="preserve">Nabavka, transport, čišćenje od rđe i prljavštine, ispravljanje, sečenje, savijanje, postavljanje i vezivanje armature u svemu prema statičkom proračunu, detaljima armature i propisima za arm. betonske radove. 
Obračun po kg ugrađene armature u svemu prema opisu. </t>
  </si>
  <si>
    <t>XVI</t>
  </si>
  <si>
    <t>TOTAL XVI</t>
  </si>
  <si>
    <t>aneks objekta</t>
  </si>
  <si>
    <t>(2.60*2*0.15+2.10*0.20)*4.51-(1.40*2.10)</t>
  </si>
  <si>
    <t>2.80*2.44*0.20</t>
  </si>
  <si>
    <t>po+pr+I sprat+II sprat+III sprat+IV sprat</t>
  </si>
  <si>
    <t>52.14+967.55+351.58+392.16+393.33+390.10</t>
  </si>
  <si>
    <t>ab ploča u polju na koti +17.24</t>
  </si>
  <si>
    <t>4.10*5.75</t>
  </si>
  <si>
    <t>(3.05+3.90-0.90*2*2.05)*0.20*3.00</t>
  </si>
  <si>
    <t>(23.10+26.60+4.73+4.63+4.14+2.83+28.60+5.67+5.75+3.00+1.70+1.38+1.10+2.55+1.10+2.83+2.12+1.40*2)*0.20*3.92-(1.10*2.42*32+3.42*1.60*4+1.70*1.90*3+1.70*1.90)*0.20</t>
  </si>
  <si>
    <t>(2.12+1.35+1.60+1.05)*0.20*3.15</t>
  </si>
  <si>
    <t>(2.12+1.65)*0.20*3.15</t>
  </si>
  <si>
    <t>IV sprat</t>
  </si>
  <si>
    <t>(13.76+1.45+11.65+5.75+0.15+4.75+11.66+4.20*2)*0.20*3.15-(1.40*1.00*21+0.90*2.10*2)*0.20</t>
  </si>
  <si>
    <t>18.20+16.33+33.96+16.56+15.52+16.21+12.21+13.94+5.71+26.00+14.67+14.72+10.77+5.92+11.98+14.34+5.71+26.00+14.67+20.26+14.73+10.77+5.92+11.98+5.71+20.00+11.01+16.03+15.82+14.34+16.33+16.33+15.82+5.71+20.00+11.01+15.97</t>
  </si>
  <si>
    <t>16.94+10.68+68.34+14.41+15.15+15.15+28.56+14.36+14.48+14.74+16.67+15.80+11.20</t>
  </si>
  <si>
    <t>16.88+7.71+50.76+18.59+14.41+15.15+15.15+13.39+24.37+8.48+8.48+8.62+15.79+26.16</t>
  </si>
  <si>
    <t>16.88+7.71+55.53+14.41+15.15+15.15+15.55+14.46+44.25+11.00+2.65+2.65+3.32+4.20+4.95+2.83+2.83</t>
  </si>
  <si>
    <t>11.15+34.17+3.02+10.97+14.83+4.08+5.69+21.72+20.75+14.87+13.48+9.02+98.67</t>
  </si>
  <si>
    <t>Podna obloga se postavlja na prethodno pripremljenu podlogu. Nanošenje ekološkog disperzivnog premaza Mapei Ecoprim Grip/Ecoprim T ili ekvivalentno. Nakon sušenja nanosi se ekološka samorazlivajuća, ravnajuća masa Mapei Ultraplan Eco ili ekvivalentno  (čvrstoće na pritisak ≥25 MPa) u nanosu ne manjem od 3 mm. Nakon sušenja ravnajuće mase izvršiti fino brušenje, čišćenje i usisavanje iste. Sav potreban materijal (nabavka i transport) obezbeđuje izvođač radova.   (Ponuđač je obavezan da uz ponudu dostavi i tehnički list ponuđenog proizvoda). Ukrajanje vinilne podne obloge na suvo, lepljenje na pod  specijalnim disperzivnim ekološkim lepkom za vinilne podne obloge sa varenjem spojeva elektrodom u boji izabrane podne obloge. Nakon varenja spoj dovesti u idealnu ravan sa podom. Vinilnu podnu oblogu podignuti na zid u visini od 10cm. Kvalitet i vrsta podne obloge u klasi "TARKETT - Tapiflex Exellence 65" ili ekvivalentan proizvod drugog proizvođača. (Ponuđač je obavezan da uz ponudu dostavi i tehnički list/ateste/sertifikate kao dokaz da tehničke karakteristike ponuđenog proizvoda odgovaraju tehničkom zahtevu, kao i sertifikate sa aspekta zaštite životne sredine).
Obracun po m² izvedene povrsine poda.</t>
  </si>
  <si>
    <r>
      <rPr>
        <b/>
        <sz val="10"/>
        <rFont val="Arial Narrow"/>
        <family val="2"/>
      </rPr>
      <t>Nabavka i transport materijala i ugradnja antistatičke PVC-vinil obloge, tipa „Elektra 43”, ili slično,</t>
    </r>
    <r>
      <rPr>
        <sz val="10"/>
        <rFont val="Arial Narrow"/>
        <family val="2"/>
      </rPr>
      <t xml:space="preserve">  debljine ≥2,00 mm sa Top Clean XP PUR zaštitom protiv habanja, ogrebotina i abrazija, mrlja i prljavštine koja omogućava ređe održavanje tokom životnog veka proizvoda. Podna obloga treba da ispunjava sledeće minimalne tehničke zahteve:
- klasa upotrebe: ≥ 34 komercijalna prema EN 685
- debljina habajućeg sloja: ≥ 0,65 mm prema EN 429 
- težina: ≥ 3000 g/m2 prema EN 430
- antistatičnost: &lt; 2kV prema EN 1815 
- koeficijent zaostalog ulegnuća: ≤ 0,10 mm prema EN 433
- otpornost na hemikalije: ISO 26987 
- protivkliznost: ≥ R9 prema DIN 51130 i ≥0,30 prema EN13893 
- postojanost boja ≥ 6 prema ISO 105-B02 </t>
    </r>
  </si>
  <si>
    <t>26.06+10.32</t>
  </si>
  <si>
    <t>III sprat (operaciona sala, sterilizacija)</t>
  </si>
  <si>
    <t>IV sprat (server soba)</t>
  </si>
  <si>
    <t>5.82+7.02+2.00+3.99+9.10+9.16+4.57+5.48+4.63+3.07+3.51+12.77+3.07+7.15+12.99+12.92+6.58+6.58+12.73</t>
  </si>
  <si>
    <t>5.35+6.38+2.60+3.27+3.27+3.27+3.27+5.24+4.39+11.54+13.32+2.85</t>
  </si>
  <si>
    <r>
      <t>Nabavka, transport i postavljanje</t>
    </r>
    <r>
      <rPr>
        <b/>
        <sz val="10"/>
        <rFont val="Arial Narrow"/>
        <family val="2"/>
      </rPr>
      <t xml:space="preserve"> podnih keramičkih pločica, </t>
    </r>
    <r>
      <rPr>
        <sz val="10"/>
        <rFont val="Arial Narrow"/>
        <family val="2"/>
        <charset val="238"/>
      </rPr>
      <t>I klase, domaće proizvodnje,</t>
    </r>
    <r>
      <rPr>
        <b/>
        <sz val="10"/>
        <rFont val="Arial Narrow"/>
        <family val="2"/>
        <charset val="238"/>
      </rPr>
      <t xml:space="preserve"> u sanitarnim čvorovima</t>
    </r>
    <r>
      <rPr>
        <sz val="10"/>
        <rFont val="Arial Narrow"/>
        <family val="2"/>
        <charset val="238"/>
      </rPr>
      <t>,</t>
    </r>
    <r>
      <rPr>
        <b/>
        <sz val="10"/>
        <rFont val="Arial Narrow"/>
        <family val="2"/>
      </rPr>
      <t xml:space="preserve">ostavama i garderobama </t>
    </r>
    <r>
      <rPr>
        <sz val="10"/>
        <rFont val="Arial Narrow"/>
        <family val="2"/>
        <charset val="238"/>
      </rPr>
      <t>po projektu,  po sistemu fuga na fugu (zatvorena fuga) na  sloju adekvatnog fleksibilnog lepka za keramiku tipa Rofix 650 ili sl., a lepak ravnomerno rasporediti  sa nazubljenim gletarom (potrošnja</t>
    </r>
    <r>
      <rPr>
        <sz val="10"/>
        <rFont val="Tahoma"/>
        <family val="2"/>
        <charset val="238"/>
      </rPr>
      <t>~</t>
    </r>
    <r>
      <rPr>
        <sz val="10"/>
        <rFont val="Arial Narrow"/>
        <family val="2"/>
        <charset val="238"/>
      </rPr>
      <t>1,5 kg/m²). Keramičke pločice čvrsto utisnuti tako da lepak u potpunosti prione uz čitavu donju površinu pločice. Svež neočvrsli lepak koji  ostane na pločicama odmah ukloniti pomoću čiste krpe. Fugovanje vršiti fug masom u boji po izboru projektanta.</t>
    </r>
  </si>
  <si>
    <t>7.27+11.62+2.83+3.06+5.92+2.83+3.27+3.27+3.27+3.29+4.56+4.72+7.68+5.60</t>
  </si>
  <si>
    <t>7.27+11.31+2.83+3.06+5.92+2.83+3.27+3.27+3.27+3.27+1.67+2.83+2.83+5.22</t>
  </si>
  <si>
    <t>sprat IV</t>
  </si>
  <si>
    <t>3.78+3.78+4.06+11.29+12.58+6.89+13.66</t>
  </si>
  <si>
    <t>2.50*3.00*0.40+3.00*2*2.00*0.20+2.50*2.00*0.20+2.50*2.00*0.30</t>
  </si>
  <si>
    <t>Rušenje armirano betonske temeljne jame lifta zbog prilagođavanja dimenzija jame novoprojektovanom liftovskom otvoru.U cenu ulazi i sečenje armature. Šut prikupiti, izneti, utovariti na kamion i odvesti na gradsku deponiju.
Obračun po m².</t>
  </si>
  <si>
    <t>2.50*3.00*0.40+2.50*1.60*2*0.30+3.00*1.60*2*0.30</t>
  </si>
  <si>
    <t xml:space="preserve">Izrada cementnih estriha-košuljica debljine d=4.0-5.5cm, u svemu prema projektu, (lako armiranih šulc mrežom, sa slojem za odvajanje PVC folijom) za nivelaciju podova kao osnove za završnu podnu oblogu. 
 U prostorijama mokrih čvorova izraditi sa potrebnim padom prema slivnicima, a sve prema projektnoj dokumentaciji.  Podlogu pre nanošenja košuljice očistiti i oprati. Gornju površinu cementnog estriha isperdašiti i negovati dok ne očvrsne.
NAPOMENA: Obavezno je prosecanje cementne košuljice do sloja stirodura, nakon završetka izrade pozicije, uz pregradne gipskartonske zidove, iz razloga sprečavanja prenosa udarnog zvuka, u svemu prema šemi prosecanja. 
Obračun po m² po opisu.
Sve mere uzeti na licu mesta.   </t>
  </si>
  <si>
    <t>Betoniranje armirano-betonskih temelja samaca aneksa objekta betonom MB30 u dvostranoj glatkoj  oplati, u svemu prema statičkom proračunu, detaljima armature i propisima za armirano-betonske radove. 
Obračun po  m³ ugrađenog betona po opisu sa oplatom.</t>
  </si>
  <si>
    <t>Betoniranje armirano-betonskih temeljnih veznih greda betonom MB30 u dvostranoj oplati, u svemu prema statičkom proračunu, detaljima armature i propisima za armirano-betonske radove. 
Obračun po  m³ ugrađenog betona po opisu sa oplatom.</t>
  </si>
  <si>
    <t>prizemlje-mokri čvorovi</t>
  </si>
  <si>
    <t>sprat I-mokri čvorovi</t>
  </si>
  <si>
    <t>6.10*2*3.16+5.85*1.68</t>
  </si>
  <si>
    <t>(4.15*4+3.75+3.82+5.75+1.90+1.55*2)*3.16+(2.65*1.50)</t>
  </si>
  <si>
    <t>sprat II, III -mokri čvorovi</t>
  </si>
  <si>
    <t>(6.10*2*3.16+5.85*1.68)*2</t>
  </si>
  <si>
    <t>4.05*3.05+3.00*1.68+6.90*3.00+4.55*1.68</t>
  </si>
  <si>
    <t>(3.90+3.05)*2*3.00</t>
  </si>
  <si>
    <t>ZIDARSKI  RADOVI</t>
  </si>
  <si>
    <t>(23.10+26.60+4.73+4.63+4.14+2.83+28.60+5.67+5.75+3.00+1.70+1.38+1.10+2.55+1.10+2.83+2.12+1.40*2+14.00)*3.92</t>
  </si>
  <si>
    <t>(2.12*2+1.35+1.60+1.05)*3.15</t>
  </si>
  <si>
    <r>
      <rPr>
        <b/>
        <sz val="10"/>
        <rFont val="Arial Narrow"/>
        <family val="2"/>
      </rPr>
      <t>Zidanje zidova šupljim glinenim blokovima debljine zida d=20cm</t>
    </r>
    <r>
      <rPr>
        <sz val="10"/>
        <rFont val="Arial Narrow"/>
        <family val="2"/>
        <charset val="238"/>
      </rPr>
      <t xml:space="preserve"> u produžnom malteru 1:2:6 sa vertikalnim transportom materijala.
U cenu je uračunata i pomoćna skela, oplata i armatura za serklaže. 
Obračun po  m³ ozidanog zida. </t>
    </r>
  </si>
  <si>
    <t>sprat IV-mokri čvorovi</t>
  </si>
  <si>
    <t>(13.76+1.45+11.65+5.75+0.15+4.75+11.66+4.20*2)*3.15</t>
  </si>
  <si>
    <t xml:space="preserve">m² </t>
  </si>
  <si>
    <t>(2.33+5.75+6.22+2.85*2+5.50+3.05+3.70+5.30*3+2.93+3.70+5.20*4+12.20+5.31+1.80*4+3.08+12.20+3.05+4.97*4+2.65)*3.15-(1.00*2.10*15+0.90*2.10*5+)</t>
  </si>
  <si>
    <t>(0.85*2.10+4.75*3.15+2.93+1.27+1.25+5.87+5.57*2+5.30+5.98+3.23*2+5.81+1.33+2.45+5.02*4+2.20*2+1.60*2)-(0.80*2.10*14)</t>
  </si>
  <si>
    <t>(3.76+1.27*2+1.93)*3.15</t>
  </si>
  <si>
    <t>(2.20+2.10+1.05+1.10*2+1.85+1.08*2+2.13)*3.15</t>
  </si>
  <si>
    <t>(4.16+0.65+1.98+1.00+3.30+2.10+2.10+2.35+1.25+3.15+1.90+2.61+1.90*2+1.81*2+1.93*2)*3.15-(0.80*2.10)</t>
  </si>
  <si>
    <t>(2.72+2.43+1.40+4.07+1.85+2.73*2+1.93*2+5.14*2+1.48+5.10*2+1.45)*3.15-(0.70*2.10+0.80*2.10*3+0.90*2.10)</t>
  </si>
  <si>
    <t>(1.60+4.15+1.63+2.86+1.65+1.80+1.48+1.35)*3.15</t>
  </si>
  <si>
    <t>(1.95+1.45+1.95+2.55+2.35+4.90*4)*3.15-(0.90*2.10*4)</t>
  </si>
  <si>
    <t>(0.94+0.80)*3.15</t>
  </si>
  <si>
    <t>(1.85+0.90)*3.15</t>
  </si>
  <si>
    <t>(2.88+1.55+1.96+1.81+3.02+1.62+2.56+4.75+3.48+0.90+0.82+1.67+1.82+2.22+4.20)*3.15-(0.80*2.10*4)</t>
  </si>
  <si>
    <t>(1.68+1.45+1.23+3.72+1.40+1.40+2.60+1.93*2)*3.15</t>
  </si>
  <si>
    <t>(1.23+1.95+2.82+2.82+5.65+5.03+1.85+)*3.15-(0.80*2.10*2+1.40*2.10*3)</t>
  </si>
  <si>
    <t>0.80*3.15</t>
  </si>
  <si>
    <t>(0.90+2.55+1.87+2.95*2+2.56+2.21+1.67)*3.15</t>
  </si>
  <si>
    <t>(2.89+1.45+3.05+1.88+1.55+2.00+1.40+3.24+1.20+4.02+1.84+4.20+2.33+3.35+0.77+3.55+1.83*2+5.02*2+4.75*2+3.32)*3.15-(0.80*2.10*9+0.90*2.10)</t>
  </si>
  <si>
    <t>(1.80+1.40+1.49*2+2.90+1.77+1.40*2)*3.15-(0.80*2.10*2)</t>
  </si>
  <si>
    <t>(1.23+1.95+1.74+5.04+0.40+4.75+3.33+5.05+2.65*2+2.23+2.50)*3.15-(0.80*2.10*2)</t>
  </si>
  <si>
    <t>0.90+2.55+1.87)*3.15</t>
  </si>
  <si>
    <t>(2.98+2.87+5.75+4.20+4.75+4.20)*3.15-(0.80*2.10*4+1.40*2.10)</t>
  </si>
  <si>
    <t>(1.88*2+4.90)*3.15-(0.80*2.10)</t>
  </si>
  <si>
    <t>(3.00+2.05+2.09+1.80)*3.15</t>
  </si>
  <si>
    <r>
      <t xml:space="preserve">U cenu ukalkulisati  radnu skelu, čeličnu podkonstrukciju, dodatna ojačanja za otvore; ojačanja  za slobodan kraj plafona AL lajsnama; ojačanja za nošenje raznih plafonskih elemenata tipa svetiljki, projekcionog platna i ostalih sličnih elemenata; izradu revizionih (standardnih i protivpožarnih) plafonskih otvora sa prekrivnim zatvatačkim sistemom, eloksirano, s ugrađenom oblogom; prosecanja za otvore instalacija, osvetljenja, enterijerskih plafonskih procepa, formiranje raznih denivelacija, kaskada, niša i ostalih enterijerskih i elemenata potrebnih za montažu osvetljenja i sl. kao  i bandažiranje i gletovanje spojeva i dr. što se neće posebno plaćati.
</t>
    </r>
    <r>
      <rPr>
        <sz val="10"/>
        <rFont val="Arial Narrow"/>
        <family val="2"/>
      </rPr>
      <t xml:space="preserve">
</t>
    </r>
    <r>
      <rPr>
        <b/>
        <sz val="10"/>
        <rFont val="Arial Narrow"/>
        <family val="2"/>
      </rPr>
      <t>Obračun po m² horizontalne projekcije sa podkonstrukcijom .</t>
    </r>
  </si>
  <si>
    <t>2.60+11.23+14.41+3.27+3.27+15.80</t>
  </si>
  <si>
    <t>7.71+7.27+11.62+5.92+2.83+3.27+3.27+4.56+4.72</t>
  </si>
  <si>
    <t>7.71+7.27+11.31+2.83+3.06+5.92+2.83+3.27+3.27+4.20+2.83+2.83+5.22</t>
  </si>
  <si>
    <t>16.94+10.68+5.35+6.38+15.15+15.15+3.27+3.27+5.24+4.39+11.54+13.32+2.85+16.67</t>
  </si>
  <si>
    <t>16.88+55.53+14.41+15.15+15.15+3.27+3.27+14.46+15.55+44.25+11.00+2.65+2.65+26.06+3.32+1.67+4.95+10.32</t>
  </si>
  <si>
    <t>11.15+27.72+20.75+14.87+13.48+9.02+4.06+12.58+6.89+13.66+28.58</t>
  </si>
  <si>
    <t>3.78+3.78+34.17+3.02+10.97+10.95+14.83+11.29+8.68</t>
  </si>
  <si>
    <t>16.88+2.83+3.06+50.76+18.59+14.41+15.15+3.27+3.29+13.39+24.37+8.48+8.48+8.48+8.62+15.79+26.16</t>
  </si>
  <si>
    <r>
      <rPr>
        <b/>
        <sz val="10"/>
        <rFont val="Arial Narrow"/>
        <family val="2"/>
      </rPr>
      <t>Nabavka, transport, isporuka i montaža metalnog spuštenog plafona</t>
    </r>
    <r>
      <rPr>
        <sz val="10"/>
        <rFont val="Arial Narrow"/>
        <family val="2"/>
        <charset val="238"/>
      </rPr>
      <t xml:space="preserve"> Armstrong tip Orcal Clip-In BIOGUARD , sa oborenom ivicom 3mm. Ploče su dimenzija 600x600x33mm, od pocinkovanog čeličnog lima, sa zaštitnim antimikrobskim tretmanom - BIOGUARD, bele boje (RAL 9010). Ploče se postavljaju na originalnu Armstrong skrivenu potkonstrukciju (Orcal 3000). Klasa čistoće je ISO 3 (Klasa 1 čistih soba). "U" nosači potkonstukcije se postavljalju na rastojanju 1500mm, "A" nosači se postavljaju na rastojanju od 600mm. Potkonstrukcija se kači pomoću nonius visilica. Visina spuštanja H=20cm. Pozicijom obavezno obuhvatiti i obodni profil , ''F'' ili tzv. "C" profil sa pripadajućim klipsnama za fiksiranje ukrojenih ploča.
Obračun po m² sve komplet sa podkonstrukcijom i skelom
</t>
    </r>
  </si>
  <si>
    <t xml:space="preserve">Nabavka, transport, Isporuka i montaža mineralnog antibakterijskog spuštenog plafona Armstrong Bioguard Acoustic, dimenzija 1200x600x17mm sa zaštitnim antimikrobskim tretmanom (onemogućava razmnožavanje bakterija, nastanak buđi i gljivica), apsorpcija zvuka αw=0,60(H),  vlagootpornost RH95%, reakcija na požar A2 – s1, d0, refleksije svetlosti 87% prema  EN ISO 7724-2&amp;3. Plafonski paneli sadrže 45% recikliranog materijala. Bočne strane ploča su dodatno ojačane. Ploče se postavljaju na originalnu podkonstrukciju Armstrong  Prelude 24XL, bele boje. Klasa čistoće je ISO 5 (Klasa 100 čistih soba). Pozicijom obuhvatiti i obodni profil 19x24. Visina spuštanja je H=20cm. </t>
  </si>
  <si>
    <t xml:space="preserve">Nabavka, transport,Isporuka i montaža mineralnog antibakterijskog spuštenog plafona Armstrong SaniGuard, dimenzija 600x600x15mm sa zaštitnim antimikrobskim tretmanom (onemogućava razmnožavanje bakterija, nastanak buđi i gljivica), apsorpcija zvuka αw=0,95,  vlagootpornost RH95%, reakcija na požar A2 – s1, d0, refleksije svetlosti 85% prema  EN ISO 7724-2&amp;3. Plafonski paneli sadrže 42-79% recikliranog materijala. Ploče se postavljaju na originalnu podkonstrukciju Armstrong  Prelude 24XL, bele boje. Klasa čistoće je ISO 5 (Klasa 100 čistih soba). Pozicijom obuhvatiti i obodni profil 19x24. Visina spuštanja je H=20cm. </t>
  </si>
  <si>
    <t xml:space="preserve">Nabavka materijala i Izrada dvostrano dvostrukih obloženih gips-kartonskih zidova, različitih debljina prema projektu, koji se sastoje  od dve vlagootporne (GKI) + dve standardne (GKB) gipsane ploče tipa Knauf ili sl. Debljine ploča su d=2x12,5mm [(1+1)+(1+1) ploče] ili ekvivalentno, sa metalnom podkonstrukcijom od CW i UW profila 75mm, debljine d=0,60mm i sa maksimalnim razmakom profila od 41,7cm. Izrada podkonstrukcije i  montaža u svemu prema specifikacijama proizvođača. Ispuna od toplotne, zvučne i protivpožarne izolacije mineralnom vunom, tipa Knauf Insulation ili ekvivalentno, ravnomerne gustine po celoj debljini i dužini zida, debljina sloja vune je u zavisnosti od projektovanog rešenja i potrebne debljine zida. Na UW profilima postaviti zaptivnu izolacionu traku. Uglove obraditi ugaonim aluminijumskim perforiranim lajsnama, spojeve bandažirati bandaž trakom od staklenih vlakana, naročito na spojevima dva raznorodna materijala, sa ispunom spojeva. Između podkonstrukcije od CW profila ugraditi  profile za  ukrućenje sa trakama od '' Kanuf '' gips karton ploča debljine ≥ 1,25cm, visine 30cm, na 75cm visine od kote poda, a zatima svakih 60cm visine. Cenom obuhvaćena  nabavka, transport i ugradnju GK ploča, kao i kompletan pribor za fiksiranje i zaptivanje  kao i upotrebu lake skele. Izrada i montaža u svemu prema sistemskim rešenjima i pravilima suve gradnje. Zbog sprečavanja prenosa zvuka ispod obodnih CW i UW profila naneti Knauf zaptivni kit. Ispuna spojeva s Knauf Uniflott-om sa upotrebom Knauf papirne bandaž trake.
Obračun po m² gotovog instalacionog zida. 
</t>
  </si>
  <si>
    <t xml:space="preserve">Nabavka materijala i Izrada dvostrano dvostrukih obloženih gips-kartonskih zidova, različitih debljina prema projektu, koji se sastoje  od dve vlagootporne (GKI) + dve vlagootporne (GKI) gipsane ploče tipa Knauf ili sl. Debljine ploča su d=2x12,5mm [(1+1)+(1+1) ploče] ili ekvivalentno, sa metalnom podkonstrukcijom od CW i UW profila 75mm, debljine d=0,60mm i sa maksimalnim razmakom profila od 41,7cm. Izrada podkonstrukcije i  montaža u svemu prema specifikacijama proizvođača. Ispuna od toplotne, zvučne i protivpožarne izolacije mineralnom vunom, tipa Knauf Insulation ili ekvivalentno, ravnomerne gustine po celoj debljini i dužini zida, debljina sloja vune je u zavisnosti od projektovanog rešenja i potrebne debljine zida. Na UW profilima postaviti zaptivnu izolacionu traku. Uglove obraditi ugaonim aluminijumskim perforiranim lajsnama, spojeve bandažirati bandaž trakom od staklenih vlakana, naročito na spojevima dva raznorodna materijala, sa ispunom spojeva. Između podkonstrukcije od CW profila ugraditi  profile za  ukrućenje sa trakama od '' Kanuf '' gips karton ploča debljine ≥ 1,25cm, visine 30cm, na 75cm visine od kote poda, a zatima svakih 60cm visine. Cenom obuhvaćena  nabavka, transport i ugradnju GK ploča, kao i kompletan pribor za fiksiranje i zaptivanje  kao i upotrebu lake skele. Izrada i montaža u svemu prema sistemskim rešenjima i pravilima suve gradnje. Zbog sprečavanja prenosa zvuka ispod obodnih CW i UW profila naneti Knauf zaptivni kit. Ispuna spojeva s Knauf Uniflott-om sa upotrebom Knauf papirne bandaž trake.
Obračun po m² gotovog instalacionog zida. 
</t>
  </si>
  <si>
    <t xml:space="preserve">Nabavka materijala i Izrada dvostrano dvostrukih obloženih gips-kartonskih zidova, različitih debljina prema projektu, koji se sastoje  od dve standardne gipskartonske ploče (GKB) + dve standardne gipskartonske ploče (GKB) gipsane ploče tipa Knauf ili sl. Debljine ploča su d=2x12,5mm [(1+1)+(1+1) ploče] ili ekvivalentno, sa metalnom podkonstrukcijom od CW i UW profila 75mm, debljine d=0,60mm i sa maksimalnim razmakom profila od 41,7cm. Izrada podkonstrukcije i  montaža u svemu prema specifikacijama proizvođača. Ispuna od toplotne, zvučne i protivpožarne izolacije mineralnom vunom, tipa Knauf Insulation ili ekvivalentno, ravnomerne gustine po celoj debljini i dužini zida, debljina sloja vune je u zavisnosti od projektovanog rešenja i potrebne debljine zida. Na UW profilima postaviti zaptivnu izolacionu traku. Uglove obraditi ugaonim aluminijumskim perforiranim lajsnama, spojeve bandažirati bandaž trakom od staklenih vlakana, naročito na spojevima dva raznorodna materijala, sa ispunom spojeva. Između podkonstrukcije od CW profila ugraditi  profile za  ukrućenje sa trakama od '' Kanuf '' gips karton ploča debljine ≥ 1,25cm, visine 30cm, na 75cm visine od kote poda, a zatima svakih 60cm visine. Cenom obuhvaćena  nabavka, transport i ugradnju GK ploča, kao i kompletan pribor za fiksiranje i zaptivanje  kao i upotrebu lake skele. Izrada i montaža u svemu prema sistemskim rešenjima i pravilima suve gradnje. Zbog sprečavanja prenosa zvuka ispod obodnih CW i UW profila naneti Knauf zaptivni kit. Ispuna spojeva s Knauf Uniflott-om sa upotrebom Knauf papirne bandaž trake.
Obračun po m² gotovog instalacionog zida. 
</t>
  </si>
  <si>
    <t xml:space="preserve">Obloga instalacionog zida - Nabavka materijala i Izrada jednostrano dvostruke instalacione obloge gips-kartonskih zidova, različitih debljina prema projektu, koji se sastoje  od dve vlagootporne (GKI) gipsane ploče tipa Knauf ili sl. Debljine ploča su d=2x12,5mm [(1+1) ploče] ili ekvivalentno, sa metalnom podkonstrukcijom od CW i UW profila 75mm, debljine d=0,60mm i sa maksimalnim razmakom profila od 41,7cm. Izrada podkonstrukcije i  montaža u svemu prema specifikacijama proizvođača. Ispuna od toplotne, zvučne i protivpožarne izolacije mineralnom vunom, tipa Knauf Insulation ili ekvivalentno, ravnomerne gustine po celoj debljini i dužini zida, debljina sloja vune je u zavisnosti od projektovanog rešenja i potrebne debljine zida. Na UW profilima postaviti zaptivnu izolacionu traku. Uglove obraditi ugaonim aluminijumskim perforiranim lajsnama, spojeve bandažirati bandaž trakom od staklenih vlakana, naročito na spojevima dva raznorodna materijala, sa ispunom spojeva. Između podkonstrukcije od CW profila ugraditi  profile za  ukrućenje sa trakama od '' Kanuf '' gips karton ploča debljine ≥ 1,25cm, visine 30cm, na 75cm visine od kote poda, a zatima svakih 60cm visine. Cenom obuhvaćena  nabavka, transport i ugradnju GK ploča, kao i kompletan pribor za fiksiranje i zaptivanje  kao i upotrebu lake skele. Izrada i montaža u svemu prema sistemskim rešenjima i pravilima suve gradnje. Zbog sprečavanja prenosa zvuka ispod obodnih CW i UW profila naneti Knauf zaptivni kit. Ispuna spojeva s Knauf Uniflott-om sa upotrebom Knauf papirne bandaž trake.
Obračun po m² gotovog instalacionog zida. </t>
  </si>
  <si>
    <t xml:space="preserve">Instalacioni zidovi -Nabavka materijala i Izrada dvostrano dvostrukih obloženih gips-kartonskih zidova, različitih debljina prema projektu, koji se sastoje  od dve vlagootporne (GKI) + dve vlagootporne (GKI) gipsane ploče tipa Knauf ili sl. Debljine ploča su d=2x12,5mm [(1+1)+(1+1) ploče] ili ekvivalentno, sa metalnom podkonstrukcijom od CW i UW profila 75mm, debljine d=0,60mm i sa maksimalnim razmakom profila od 41,7cm. Izrada podkonstrukcije i  montaža u svemu prema specifikacijama proizvođača. Ispuna od toplotne, zvučne i protivpožarne izolacije mineralnom vunom, tipa Knauf Insulation ili ekvivalentno, ravnomerne gustine po celoj debljini i dužini zida, debljina sloja vune je u zavisnosti od projektovanog rešenja i potrebne debljine zida. Na UW profilima postaviti zaptivnu izolacionu traku. Uglove obraditi ugaonim aluminijumskim perforiranim lajsnama, spojeve bandažirati bandaž trakom od staklenih vlakana, naročito na spojevima dva raznorodna materijala, sa ispunom spojeva. Između podkonstrukcije od CW profila ugraditi  profile za  ukrućenje sa trakama od '' Kanuf '' gips karton ploča debljine ≥ 1,25cm, visine 30cm, na 75cm visine od kote poda, a zatima svakih 60cm visine. Cenom obuhvaćena  nabavka, transport i ugradnju GK ploča, kao i kompletan pribor za fiksiranje i zaptivanje  kao i upotrebu lake skele. Izrada i montaža u svemu prema sistemskim rešenjima i pravilima suve gradnje. Zbog sprečavanja prenosa zvuka ispod obodnih CW i UW profila naneti Knauf zaptivni kit. Ispuna spojeva s Knauf Uniflott-om sa upotrebom Knauf papirne bandaž trake.
Obračun po m² gotovog instalacionog zida. 
</t>
  </si>
  <si>
    <t>pauš.</t>
  </si>
  <si>
    <t xml:space="preserve">Rušenje dela postojećeg stepeništa za potrebe izrade pokretne platforme u prizemlju, dimenzija 110x150cm. Pozicija obuhvata i sve neophodne radove na usklađivanju dimenzija i obradu prostora porušenog stepeništa,kao i izradiu svih potrebnih predradnji (rušenje, iskop i sabijanje,tamponiranje  armiranje, betoniranje) do faze montaže platforme, u skladu sa detaljima iz projekta.
Obračunava se paušalno </t>
  </si>
  <si>
    <t>Prizemlje - novoprojektovani aneks</t>
  </si>
  <si>
    <r>
      <rPr>
        <b/>
        <sz val="10"/>
        <rFont val="Arial Narrow"/>
        <family val="2"/>
      </rPr>
      <t>Nabavka, transport, isporuka i montaža mineralnog plafona</t>
    </r>
    <r>
      <rPr>
        <sz val="10"/>
        <rFont val="Arial Narrow"/>
        <family val="2"/>
      </rPr>
      <t xml:space="preserve"> "</t>
    </r>
    <r>
      <rPr>
        <b/>
        <sz val="10"/>
        <rFont val="Arial Narrow"/>
        <family val="2"/>
      </rPr>
      <t>Armstrong Sahara dB</t>
    </r>
    <r>
      <rPr>
        <sz val="10"/>
        <rFont val="Arial Narrow"/>
        <family val="2"/>
      </rPr>
      <t xml:space="preserve"> </t>
    </r>
    <r>
      <rPr>
        <b/>
        <sz val="10"/>
        <rFont val="Arial Narrow"/>
        <family val="2"/>
      </rPr>
      <t xml:space="preserve">Board" </t>
    </r>
    <r>
      <rPr>
        <sz val="10"/>
        <rFont val="Arial Narrow"/>
        <family val="2"/>
      </rPr>
      <t xml:space="preserve"> ili ekvivalentno ravnih ivica , dimenzija 600x600x19mm, reakcija na požar A2 – s1, d0, refleksija svetlosti 85% prema EN ISO 7724-2&amp;3,  koeficijent apsorpcije zvuka aw=0.60, zvučna izolacija Dncw=34 dB, vlagootpornost 95% RH.Paneli se postavljaju na originalnu noseću potkonstrukciju Armstrong Prelude 24XL visine 43mm, širine 24mm i minimalne nosivosti 10,5kg/m2  bele boje, koju čine glavni nosači dužine 3600mm i poprečni nosači dužine 1200 i 600mm. Pozicijom obuhvati i obodni L profil. Vezu sa monolitnim GK plafonom ostvariti preko glavnog T nosača u ravni. Visina spuštanja H=20cm , a H=60cm u novoprojektovanom aneksu.Plafonske ploče sadrže 45% recikliranog materijala. Glavni nosači se postavljaju na medjusobnom rastojanju od 1200mm i pričvrscuju se visilicama (dupla opruga sa žicom) na maksimalnom razmaku od 1200mm. Raspored lampi i mineralnih ploca prema projektu.</t>
    </r>
  </si>
  <si>
    <r>
      <t>Nabavka, transport i postavljanje</t>
    </r>
    <r>
      <rPr>
        <b/>
        <sz val="10"/>
        <rFont val="Arial Narrow"/>
        <family val="2"/>
      </rPr>
      <t xml:space="preserve"> zidnih keramičkih pločica, </t>
    </r>
    <r>
      <rPr>
        <b/>
        <sz val="10"/>
        <rFont val="Arial Narrow"/>
        <family val="2"/>
        <charset val="238"/>
      </rPr>
      <t>I klase</t>
    </r>
    <r>
      <rPr>
        <sz val="10"/>
        <rFont val="Arial Narrow"/>
        <family val="2"/>
        <charset val="238"/>
      </rPr>
      <t>, domaće proizvodnje,</t>
    </r>
    <r>
      <rPr>
        <b/>
        <sz val="10"/>
        <rFont val="Arial Narrow"/>
        <family val="2"/>
        <charset val="238"/>
      </rPr>
      <t xml:space="preserve"> u sanitarnim čvorovima,ostavama i garderobama po projektu, </t>
    </r>
    <r>
      <rPr>
        <sz val="10"/>
        <rFont val="Arial Narrow"/>
        <family val="2"/>
        <charset val="238"/>
      </rPr>
      <t xml:space="preserve">  po sistemu fuga na fugu (zatvorena fuga) na  sloju adekvatnog fleksibilnog lepka za keramiku tipa Rofix 650 ili sl.., a lepak ravnomerno rasporediti  sa nazubljenim gletarom (potrošnja </t>
    </r>
    <r>
      <rPr>
        <sz val="10"/>
        <rFont val="Tahoma"/>
        <family val="2"/>
        <charset val="238"/>
      </rPr>
      <t>~</t>
    </r>
    <r>
      <rPr>
        <sz val="10"/>
        <rFont val="Arial Narrow"/>
        <family val="2"/>
        <charset val="238"/>
      </rPr>
      <t>1,5 kg/m2). Keramičke pločice čvrsto utisnuti tako da lepak u potpunosti prione uz čitavu donju površinu pločice. Svež neočvrsli lepak koji  ostane na pločicama odmah ukloniti pomoću čiste krpe. Za debljinu fuga koristiti plastične krstiće 3mm(+/-1mm),  fuga u boji pločica ili po izboru projektanata. Ivični ugaoni završeci brušenim V2A - ugaonim zaštitnim profilima. Fugovanje vršiti fug masom u boji po izboru projektanta.</t>
    </r>
  </si>
  <si>
    <t>prizemlje-novoprojektovani aneks</t>
  </si>
  <si>
    <t>(5.40*2+4.45*2+1.90*2+4.45+2.00*2+1.91*3+2.09+1.85*2+2.92*2+1.22*2)*2*3.40+(3.18*4+2.10*2)*2*3.40+(1.46*2+2.10*2)*2*3.40-(0.80*2.10*14)</t>
  </si>
  <si>
    <t>(4.15+1.45+3.00*2+1.45+0.62*2+0.10+2.28+2.04+1.07*2+2.13*2+1.98+4.30+1.06+0.05+1.06+1.48+0.63+2.10*2+1.90*2+2.10*2+2.18+1.46+1.93*4+1.93+1.66+4.38+2.65*2+1.15*2+1.55*2+0.15+1.10+0.88+0.50*1.26*2+1.70+1.25*2+1.47*2+1.75*2+1.25*2+1.70*2)*3.00-(0.80*2.10*8)</t>
  </si>
  <si>
    <t>(1.82*2+3.05*2+1.60*2+4.07*2+5.02*4+1.35*8+5.97*2+2.70+2.94+1.40+3.03+3.03+1.40+3.96+2.77+1.62*2+1.90*2)*3.08-(0.80*2.10*10)</t>
  </si>
  <si>
    <t>(2.97*2+3.95*2+1.40*2+2.55*2+1.40*2+2.55*2+1.48*2+2.00*2+2.92*2+2.08+1.35*8+2.46*8+5.75+1.88*2+4.15+2.98+1.62*2+3.82+2.95*2+1.93)*3.08-(0.80*2.10*11)</t>
  </si>
  <si>
    <t>(2.97*2+3.95*2+1.40*2+2.55*2+1.40*2+2.55*2+1.48*2+2.00*2+2.92*2+2.08+1.35*8+2.46*8+5.75*2+2.75+1.45*4+4.02*2+2.90*4+1.69*2+1.75*4)*3.08-(0.80*2.10*16)</t>
  </si>
  <si>
    <t>(2.85*2+3.00*4+5.75*2+4.43*2+2.10*2+1.65*4+2.07*2+1.75*2+1.48*2+4.90*4+2.88*2)*3.22-(0.80*2.10*8+1.40*2.10)</t>
  </si>
  <si>
    <t>6.95+35.60+16.56+17.84</t>
  </si>
  <si>
    <t xml:space="preserve">I sprat </t>
  </si>
  <si>
    <t xml:space="preserve">II sprat </t>
  </si>
  <si>
    <t>26.00+14.34+26.00+20.00+14.34+20.00</t>
  </si>
  <si>
    <t>16.94+18.33</t>
  </si>
  <si>
    <t>16.88+18.33+7.71+50.76+18.59</t>
  </si>
  <si>
    <t xml:space="preserve">III sprat </t>
  </si>
  <si>
    <t>16.88+18.33+7.71+55.53+11.00+3.32+4.20</t>
  </si>
  <si>
    <t xml:space="preserve">IV sprat </t>
  </si>
  <si>
    <t>7.23+11.15+34.17+3.02+9.02</t>
  </si>
  <si>
    <t>II sprat+III sprat+IV sprat</t>
  </si>
  <si>
    <t>40.20+40.20+40.80</t>
  </si>
  <si>
    <r>
      <t xml:space="preserve">Nabavka, transport i postavljanje  </t>
    </r>
    <r>
      <rPr>
        <b/>
        <sz val="10"/>
        <rFont val="Arial Narrow"/>
        <family val="2"/>
      </rPr>
      <t xml:space="preserve">podnih granitnih neklizajućih keramičkih </t>
    </r>
    <r>
      <rPr>
        <sz val="10"/>
        <rFont val="Arial Narrow"/>
        <family val="2"/>
        <charset val="238"/>
      </rPr>
      <t>pločica, I klase, otpornih na klizanje R9, sa pripadajućom soklom h=10cm, I klase</t>
    </r>
    <r>
      <rPr>
        <b/>
        <sz val="10"/>
        <rFont val="Arial Narrow"/>
        <family val="2"/>
      </rPr>
      <t xml:space="preserve"> u hodnicima i stepeništima</t>
    </r>
    <r>
      <rPr>
        <sz val="10"/>
        <rFont val="Arial Narrow"/>
        <family val="2"/>
        <charset val="238"/>
      </rPr>
      <t xml:space="preserve">, dimenzija i  u dezenu po izboru projektanta, na sloju lepka. Za debljinu fuga koristiti plastične krstiće, a fugovanje vršiti fug masom u boji po izboru projektanta. 
</t>
    </r>
    <r>
      <rPr>
        <b/>
        <sz val="10"/>
        <rFont val="Arial Narrow"/>
        <family val="2"/>
      </rPr>
      <t>Obračun po m</t>
    </r>
    <r>
      <rPr>
        <sz val="10"/>
        <rFont val="Arial Narrow"/>
        <family val="2"/>
        <charset val="238"/>
      </rPr>
      <t>² postavljenih pločica sa fugovanjem.</t>
    </r>
  </si>
  <si>
    <r>
      <t>Nabavka, transport i postavljanje  podnih granitnih neklizajućih keramičkih pločica, I klase, otpornih na klizanje R9, sa pripadajućom soklom h=10cm, I klase</t>
    </r>
    <r>
      <rPr>
        <b/>
        <sz val="10"/>
        <rFont val="Arial Narrow"/>
        <family val="2"/>
      </rPr>
      <t xml:space="preserve"> na terasama</t>
    </r>
    <r>
      <rPr>
        <sz val="10"/>
        <rFont val="Arial Narrow"/>
        <family val="2"/>
        <charset val="238"/>
      </rPr>
      <t xml:space="preserve"> u dezenu po izboru projektanta, na sloju lepka. Za debljinu fuga koristiti plastične krstiće, a fugovanje vršiti fug masom u boji po izboru projektanta. 
Obračun po m² postavljenih pločica sa fugovanjem.</t>
    </r>
  </si>
  <si>
    <t>prizemlje- ordinacije sa skenerom</t>
  </si>
  <si>
    <r>
      <rPr>
        <b/>
        <sz val="10"/>
        <rFont val="Arial Narrow"/>
        <family val="2"/>
      </rPr>
      <t>Malterisanje zidova u sanitarnim prostorijama i ostalim prostorijama po projektu  cementnim malterom razmere 1:3 u dva sloja ili  mašinskim putem u dva sloja.</t>
    </r>
    <r>
      <rPr>
        <sz val="10"/>
        <rFont val="Arial Narrow"/>
        <family val="2"/>
      </rPr>
      <t xml:space="preserve"> Pre malterisanja površine očistiti i prskati retkim cementnim mlekom. Prvi sloj, grunt, raditi cementnim malterom razmere 1:3 debljine sloja do 2 cm od prosejanog šljunka, "jedinice" i cementa. Malter stalno mešati da se cementno mleko ne izdvoji. Malter naneti preko podloge i narezati radi boljeg prihvatanja drugog sloja. Drugi sloj razmere 1:3 spraviti sa sitnim i čistim peskom, bez primesa mulja i organskih materija. Perdašiti uz kvašenje i glačanje malim perdaškama. Omalterisane površine moraju biti ravne, bez preloma i talasa, a ivice oštre i prave. Malter kvasiti da ne dođe do brzog sušenja i "pregorevanja".
</t>
    </r>
    <r>
      <rPr>
        <b/>
        <sz val="10"/>
        <rFont val="Arial Narrow"/>
        <family val="2"/>
      </rPr>
      <t xml:space="preserve">Obračun po m² </t>
    </r>
    <r>
      <rPr>
        <sz val="10"/>
        <rFont val="Arial Narrow"/>
        <family val="2"/>
      </rPr>
      <t>omalterisane površine po opisu, zajedno sa horizontalnim i vertikalnim transportom materijala i potrebnom skelom, a otvori se odbijaju.</t>
    </r>
  </si>
  <si>
    <r>
      <rPr>
        <b/>
        <sz val="10"/>
        <rFont val="Arial Narrow"/>
        <family val="2"/>
      </rPr>
      <t xml:space="preserve">Malterisanje unutrašnjih novih zidanih zidova  produžnim malterom 1:3:9 </t>
    </r>
    <r>
      <rPr>
        <sz val="10"/>
        <rFont val="Arial Narrow"/>
        <family val="2"/>
      </rPr>
      <t xml:space="preserve">ili mašinskim u dva sloja. Priprema podloge.Na glatke betonske površine prethodno našpricati RÖFIX 670 spezial (vreme sušenja oko 3 dana) ili pripremiti RÖFIX 12 (vreme sušenja oko 24 sata)
Malterisanje unutrašnjih  zidova vršiti sa krečno-cemetnim malterom Rofix 510, ʎ=0,54 W/mk  .Sloj maltera minimalne debljine 15mm.
Za obradu ivica koristiti Rofix ugaoni profil 1007 od pocinkovanog čeličnog lima. Omalterisane površine moraju biti ravne, bez preloma i talasa, a ivice oštre i prave. Na betonskim površinama koristiti Rofix 12 beton kontakt za spoj maltera i betona.Pozicijom je obuhvaćena nabavka svog potrebnog materijala navedenih stavki.
</t>
    </r>
    <r>
      <rPr>
        <b/>
        <sz val="10"/>
        <rFont val="Arial Narrow"/>
        <family val="2"/>
      </rPr>
      <t xml:space="preserve">Obračun sve komplet po m² </t>
    </r>
    <r>
      <rPr>
        <sz val="10"/>
        <rFont val="Arial Narrow"/>
        <family val="2"/>
      </rPr>
      <t xml:space="preserve">razvijene površine omalterisanog zida.
</t>
    </r>
  </si>
  <si>
    <t>(2.40+0.12+2.40+5.80+7.53*2+4.30*2+4.23*2+13.80+5.80+5.45+0.70+4.30*2+5.74+22.72+8.85+2.85*2+6.25+6.25+2.85*2+9.45+2.23+4.40*2+3.67+4.45+6.10+9.15+3.00+2.42+3.00+8.65*2+4.75*8+7.08*2+2.85*4)*3.00-(2.44*1)</t>
  </si>
  <si>
    <t>prizemlje-novoizgrađeni aneks</t>
  </si>
  <si>
    <t>(5.70*2+5.50*4+11.56*2+11.95*4+5.50*5+11.60+11.31*2+3.62+3.03*2+5.42*2+5.80*2+5.97*2+1.15*2+3.74*4+3.21*4+6.10*4+1.72*2+0.80*4+2.85*2+8.31*2+3.06*2+1.80+3.02*2+5.00*12+2.21*2+1.61*2+3.02*2+1.90+2.65*2+28.80)*3.70-(2.44*3+1.17)</t>
  </si>
  <si>
    <t>(11.60+2.62+1.16+0.83+4.31+1.20+4.31+4.07+1.95*3+1.32*2+7.50+2.57+5.10*2+2.84+1.83+4.75+4.98*2+0.40*2+4.75*2+5.65+5.05*2+5.66+5.10*4+8.92+5.85*6+2.70*2+2.85*2+16.50+4.45*2+5.75+3.00*2+2.42)*3.08</t>
  </si>
  <si>
    <t>(1.20+2.55+1.40+2.64+3.05+2.25+3.37+4.25+1.97*2+1.45*2+3.30+3.20+6.08+3.70+0.55+5.75+4.45+0.35+4.80+3.00+2.42+3.00+5.75*4+4.49*2+2.65*2+7.15+2.82*2+5.03*2+4.67+4.71*4+2.99*4+7.48+2.57+12.05+5.20)*3.08</t>
  </si>
  <si>
    <t>(1.20+2.55+1.40+2.64+3.05+2.25+3.37+4.25+1.97*2+1.45*2+3.30+3.20+6.08+3.70+0.55+5.75+4.45+0.35+4.80+1.22+4.14+1.90+6.03+4.20*2+6.03+6.42+2.23*4+2.65+2.50+2.75*2+5.03*2+2.85*2+5.03*2+2.99*4+5.03*4+5.10*2+2.83+2.50+1.83+0.40+1.80+7.65)*3.08</t>
  </si>
  <si>
    <t>(2.45*2+1.67*2)*3.20</t>
  </si>
  <si>
    <t>(4.45*4+3.50*2+3.35*4+2.98*2+3.95*2+2.88+4.24+7.80+3.55+0.55+1.60+4.45+1.45*2+3.94*2+2.69+4.45+2.45+4.20*2+0.90*2+0.30+4.43+2.00+14.93+4.30*2+5.28*2+3.95*2+5.05*2+3.00*2+5.05*2+2.70*2+5.05*2+7.30*2+6.10+5.20+11.42)*3.20</t>
  </si>
  <si>
    <t xml:space="preserve">Nabavka materijala, gletovanje i bojenje unutrašnjih zidova disperzivnim punim bojama u svetlim nijansama, najmanje u dva sloja. Bojenje zidova disperzivnim bojama u beloj boji. Nabavka materijala, transport i obrada unutrašnjih površina disperzivnom bojom - RÖFIX PI 373 RAPID COLOR (Disperziona unutrašnja boja, otporna na mokro brisanje) ekvivalent ili boljih karekteristika, u tonu po izboru projektanta i Investitora.
Obračun po m² obojene površine po opisu i propisu za ovu vrstu radova.
1 NAPOMENA: Otvori površine do 3m² se ne odbijaju i njihove špaletne se ne obračunavaju posebno. Kod otvora površine 3-5m² odbija se površina preko 3m² i njihove špaletne se ne obračunavaju posebno.
Sve mere uzeti na licu mesta.   
2 NAPOMENA: Sav postojeći inventar demontirati sa zidova i skladištiti na bezbednom mestu radi ponovnog vraćanja u prvobitno stanje, elemente koje nije moguće demontirati (table, klime itd.) zaštititi od prašine i kvašenja.   </t>
  </si>
  <si>
    <t>Nabavka materijala, gletovanje i bojenje plafona. Gletovanje unutrašnjih plafona, greda i nadprozornika  Röfix PF 960 polifix na bazi kreča, PH vrednost oko 12, ekvivalent ili boljih karekteristika . Sve površine prešpahtlati, otprašiti, naneti osnovnu podlogu, a zatim gletovati. Gletovati krečnom glet masom u dve ruke. Sve površine fino prebrusiti, otprašiti naneti osnovnu podlogu, pa gletovati drugi put. Otvori &lt;3m² se ne odbijaju! Pre unutrašnjih radova preduzeti sve mere zaštite podova, kao i ostalih elemenata zidova i stolarije. 
Bojenje zidova disperzivnim bojama u beloj boji. Nabavka materijala, transport i obrada unutrašnjih površina disperzivnom bojom - Röfix PI 323 Vital Color, gustinom 1,6kg/L, VOC kod /IIA(a)75(2007)30(2010)30, otporna na mokro zaribavanje Klasa 2, 7 m² (EN 13300)  ekvivalent ili boljih karekteristika, u tonu po izboru projektanta i Investitora.
NAPOMENA:Obavezna zaštita svih podova sa najlonima i kartonima. 
Obračun po m² obojene površine po opisu i propisu za ovu vrstu radova.</t>
  </si>
  <si>
    <t>28.56+14.36+14.48+14.74</t>
  </si>
  <si>
    <t>7.68+5.60</t>
  </si>
  <si>
    <t>4.08+5.69</t>
  </si>
  <si>
    <t>Ručni iskop zemlje III kategorije  zbog prilagođavanja dimenzija jame novoprojektovanom liftovskom otvoru, sa odvozom. Iskop izvesti i nivelisati projektu i datim kotama. Bočne strane pravilno odseći, a dno nivelisati. Iskopanu zemlju utovariti na kolica, prevesti i deponovati na gradilišnu deponiju.Obračun po m3 zemlje.</t>
  </si>
  <si>
    <r>
      <t xml:space="preserve">Nabavka, transport materijala i izrada Knauf obloge zidova i plafona za zaštitu od RÖ /jonizujućeg/ zračenja.Safeboard 2x1.25cm+Dijamant 1x1.25cm. Obloga zida sa jednostrukom metalnom potkonstrukcijom od Knauf čeličnih </t>
    </r>
    <r>
      <rPr>
        <sz val="11"/>
        <rFont val="Arial Narrow"/>
        <family val="2"/>
      </rPr>
      <t>pocinkovanih</t>
    </r>
    <r>
      <rPr>
        <sz val="10"/>
        <rFont val="Arial Narrow"/>
        <family val="2"/>
        <charset val="238"/>
      </rPr>
      <t xml:space="preserve"> CW i UW profila (debljina lima 0,6 mm). Zid je nenosiv. Visina zida 4,00 m (osni razmak CW profila 62,50 cm). Ukupna debljina obloge zida 65 mm. Obloga zida obostrano dvoslojna i to sa sa spoljašnje strane tvrdim gipsanim pločama Knauf DIAMANT tipa DFH2IR debljine 12,5 mm. i sa unutrašnje strane na profilima sa Knauf SAFEBOARD protivpožarnim pločama za zaštitu od RÖ /jonizujućeg/ zračenja debljine 12,5 mm. Izolacioni sloj od mineralne staklene vune debljine 50 mm Knauf Insulation TI 140. Zvučna zaštita min Rw=64 dB. Obrada spojeva GK ploča u kvalitetu Q2. Napomena: Zbog sprečavanja prenosa zvuka ispod obodnih CW i UW profila naneti Knauf zaptivni kit. Ispuna spojeva s Knauf Safeboard Spaschtel-om i  Knauf Uniflott-om sa upotrebom Knauf papirne bandaž trake. 
Obračun po m2.</t>
    </r>
  </si>
  <si>
    <r>
      <t xml:space="preserve">Izrada horizontalne hidroizolacije podova mokrih čvorova, podova podrumskih prostorija i ostalih prostorija u svemu prema projektu,izolacijom tipa "Sika top seal 107" ("Sika tape seal" po obimu) ili ekvivalentno. 
</t>
    </r>
    <r>
      <rPr>
        <b/>
        <sz val="10"/>
        <rFont val="Arial Narrow"/>
        <family val="2"/>
      </rPr>
      <t>Obračun po m² razvijene površine uradjene hidroizolacije</t>
    </r>
    <r>
      <rPr>
        <sz val="10"/>
        <rFont val="Arial Narrow"/>
        <family val="2"/>
      </rPr>
      <t>, u svemu  prema opisu, detaljima projektanta i propisima za ovu vrstu radova.
NAPOMENA: Posebnu pažnju obratiti na obradu dela poda oko slivnika.</t>
    </r>
  </si>
  <si>
    <t>Podrum+Pr+Pr aneks+I sprat+II sprat+III sprat+IV sprat</t>
  </si>
  <si>
    <t>34.74+171.57+74.22+47.57+69.19+121.17+58.92</t>
  </si>
  <si>
    <t xml:space="preserve">Izrada vertikalne hidroizolacije zidova mokrih čvorova izolacijom tipa "Sika top seal 107" ("Sika tape seal" po obimu) ili ekvivalentno. 
Obračun po m² razvijene površine uradjene hidroizolacije, u svemu  prema opisu, detaljima projektanta i propisima za ovu vrstu radova.
</t>
  </si>
  <si>
    <t>(2.85*4+1.85*4)*3.00-(0.80*2.10*2)</t>
  </si>
  <si>
    <t>prizemlje+prizemlje aneks</t>
  </si>
  <si>
    <t>(4.45*2+3.80+4.45*2+0.37+1.10+1.10+2.65+0.89+1.15+1.35*4+1.05+1.19+1.31+2.08)*3.08+(4.62+5.66)*3.40</t>
  </si>
  <si>
    <t>(4.41+5.85+6.07*2)*3.08+(2.59*1.68)</t>
  </si>
  <si>
    <t>(6.10+5.75)*3.08+(7.3*1.68)</t>
  </si>
  <si>
    <t>(6.10+5.75)*3.08+(7.30*1.68)</t>
  </si>
  <si>
    <t>(4.10+3.10+7.00)*3.08+(4.33*1.68)</t>
  </si>
  <si>
    <t>Novoprojektovani aneks</t>
  </si>
  <si>
    <t>Postojeći objekat</t>
  </si>
  <si>
    <t>27.10*14.00+6.10*13.40+7.33*7.68</t>
  </si>
  <si>
    <t>(18.54*28.90)+(28.90*2+18.54*2)*0.58</t>
  </si>
  <si>
    <t>18.54*28.90</t>
  </si>
  <si>
    <t>(27.10*14.00+6.10*13.40+7.33*7.68)+(27.10*2+14.00*2+5.80*2+4.30*2+7.33*2+7.68*2)*0.85</t>
  </si>
  <si>
    <t>(6.02+7.51+29.30+25.01+59.82+1.05+14.49*2+27.10*2+1.64*2+27.20)*0.20*0.20</t>
  </si>
  <si>
    <t xml:space="preserve">atika </t>
  </si>
  <si>
    <t>(6.02+7.51+29.30+25.01+59.82+1.05+14.49*2+27.10*2+1.64*2+27.20)*0.20*0.40</t>
  </si>
  <si>
    <r>
      <rPr>
        <b/>
        <sz val="10"/>
        <rFont val="Arial Narrow"/>
        <family val="2"/>
      </rPr>
      <t>zidovi:</t>
    </r>
    <r>
      <rPr>
        <sz val="10"/>
        <rFont val="Arial Narrow"/>
        <family val="2"/>
        <charset val="238"/>
      </rPr>
      <t xml:space="preserve"> (5.67*2+4.62*2+7.02*2+4.62*2)*3.20-(0.95*2.10*2+1.30*1.30*2+1.55*2.10+1.35*2.10+1.10*2.40*9)
</t>
    </r>
    <r>
      <rPr>
        <b/>
        <sz val="10"/>
        <rFont val="Arial Narrow"/>
        <family val="2"/>
      </rPr>
      <t>plafoni:</t>
    </r>
    <r>
      <rPr>
        <sz val="10"/>
        <rFont val="Arial Narrow"/>
        <family val="2"/>
        <charset val="238"/>
      </rPr>
      <t xml:space="preserve"> 27.55+33.96</t>
    </r>
  </si>
  <si>
    <t xml:space="preserve">Betoniranje armirano betonskog prstena atike, debljine d=20cm, betonom MB30 u svemu prema pravilima za izvođenje ove vrste radova. U cenu uračunata i neophodna oprema za izvodjenje.Beton ugraditi i negovati po propisima. 
Obračun po m³ izrađene ploče  po opisu.      </t>
  </si>
  <si>
    <t>351.58+392.16+393.33+390.10</t>
  </si>
  <si>
    <t>I sprat+II sprat +III sprat+IV sprat</t>
  </si>
  <si>
    <r>
      <rPr>
        <b/>
        <sz val="10"/>
        <rFont val="Arial Narrow"/>
        <family val="2"/>
      </rPr>
      <t>Nabavka i postavljanje kamene vune debljine d=24cm</t>
    </r>
    <r>
      <rPr>
        <sz val="10"/>
        <rFont val="Arial Narrow"/>
        <family val="2"/>
        <charset val="238"/>
      </rPr>
      <t xml:space="preserve">, sa paropropusnom-vodonepropusnom folijom ispod. Kamenu vunu postaviti kao termoizolaciju ravnog neprohodnog krova ,po projektu, preko postojeće međuspratne konstrukcije, u svemu prema grafičkoj dokumentaciji.
</t>
    </r>
    <r>
      <rPr>
        <b/>
        <sz val="10"/>
        <rFont val="Arial Narrow"/>
        <family val="2"/>
      </rPr>
      <t>Obračun po m² postavljene izolacije.</t>
    </r>
  </si>
  <si>
    <r>
      <t xml:space="preserve">Nabavka i postavljanje kamene vune debljine d=12cm, sa paropropusnom-vodonepropusnom folijom ispod. Kamenu vunu postaviti kao termoizolaciju ravnog neprohodnog krova ,po projektu, preko postojeće međuspratne konstrukcije, u svemu prema grafičkoj dokumentaciji.
</t>
    </r>
    <r>
      <rPr>
        <b/>
        <sz val="10"/>
        <rFont val="Arial Narrow"/>
        <family val="2"/>
      </rPr>
      <t>Obračun po m² postavljene izolacije.</t>
    </r>
  </si>
  <si>
    <t>27.10*14.00+6.10*13.40+7.33*7.68-4.27*5.80</t>
  </si>
  <si>
    <t>4.27*5.80</t>
  </si>
  <si>
    <r>
      <t xml:space="preserve">Nabavka i postavljanje kamene vune debljine d=12cm ispod AB krovne ploče dela objekta. 
</t>
    </r>
    <r>
      <rPr>
        <b/>
        <sz val="10"/>
        <rFont val="Arial Narrow"/>
        <family val="2"/>
      </rPr>
      <t>Obračun po m² postavljene izolacije.</t>
    </r>
  </si>
  <si>
    <t>novoprojektovani aneksi objekta</t>
  </si>
  <si>
    <t xml:space="preserve">Izrada betonskog sloja za pad ravnog krova (armirani cementni estrih) projektovane debljine, u svemu prema projektu i detaljima projektanta.
Obračun po m² po opisu.
Sve mere uzeti na licu mesta.   </t>
  </si>
  <si>
    <t>Nabavka i postavljanje klinova od kamene vune tipa "SmartRoof Top CTF 1" proizvođača Knauf insulation ili ekvivalentno, u svemu prema projektu.     U sklopu izrade sloja za pad ravnog krova. Postavljanje preko sloja termoizolacije , a ispod PVC hidroizolacione membrane.
Obračun po m² .</t>
  </si>
  <si>
    <t>26.70*13.40-5.80*4.26</t>
  </si>
  <si>
    <t>Nabavka i postavljanje PVC folije u sklopu termoizolacije ravnog krova 
(sloj za odvajanje). 
Obračun po m² poda.</t>
  </si>
  <si>
    <t>28.90*16.84+6.10*13.50</t>
  </si>
  <si>
    <t>ograda pristupne rampe</t>
  </si>
  <si>
    <t>severozapadna strana objekta</t>
  </si>
  <si>
    <t>severoistočna strana objekta</t>
  </si>
  <si>
    <t xml:space="preserve">nadstrešnica </t>
  </si>
  <si>
    <t>Betoniranje armirano betonskih monolitnih ploča – medjuspratne konstrukcije d=18cm,  MB30 u glatkoj oplati u svemu prema statičkom proračunu, detaljima armature i propisima za armirano betonske radove. 
Obračun po m² uradjene ploče  po opisu sa oplatom.</t>
  </si>
  <si>
    <t>1.30*0.90*18+1.40*1.40*19+2.00*2.07*1+1.20*1.20*13+1.60*1.60*2+2.35*0.60*1+3.80*0.60*3+2.90*0.50*1</t>
  </si>
  <si>
    <t>(1.30*0.90*18+1.40*1.40*19+2.00*2.07*1+1.20*1.20*13+1.60*1.60*2+2.35*0.60*1+3.80*0.60*3+2.90*0.50*1)*0.30</t>
  </si>
  <si>
    <t>29.30*18.83+6.02*14.50+7.77*7.88+29.30*3.07+59.74*2.70</t>
  </si>
  <si>
    <t>Izrada podložnog sloja  betona d=14cm,ispod temelja samaca u svemu prema grafičkoj dokumentaciji, mršavim  betonom MB20, kao podloge za montažu armature.  Gornju površinu betonske podloge izravnati, a beton negovati.
Obračun po m²  podložnog sloja  betona.</t>
  </si>
  <si>
    <t>Izrada AB podne ploče novoprojektovanih aneksa ,debljine ploče d=14cm, u svemu prema grafičkoj, mršavim  betonom MB30.  Gornju površinu betonske podloge izravnati, a beton negovati.
Obračun po m² ploče.</t>
  </si>
  <si>
    <t>aneksi+ulazni aneks+podna ploča sa rampom</t>
  </si>
  <si>
    <t>(7.77+5.95*2+5.80*2+2.50*2+59.74+5.82*4+14.13*2+18.64*7+28.90*5+2.87*2)0.20*0.30</t>
  </si>
  <si>
    <t>0.40*0.20*34*4.40+2.87*0.20*4.40+1.46*0.20*4.40+1.33*0.20*4.40+2.30*0.20*4.40+1.75*0.20*4.40+0.40*0.20*5*4.40</t>
  </si>
  <si>
    <t>19.03*29.30+6.02*14.30+7.77*7.88</t>
  </si>
  <si>
    <t>Izrada armirano betonskih horizontalnih greda-rigli betonom marke MB30 u potrebnoj oplati koja ulazi u cenu po m³ betona. Rad je sa radne skele. U cenu obavezno obračunati i ugrađivanje ankera, u svemu prema uputstvu iz detalja konstrukcije .
Obračun sve komplet po m³ sa potrebnim oplatom.</t>
  </si>
  <si>
    <t>(7.77*4+7.88*3)*0.20*0.40+(6.02*4+14.10*2+19.03*7+29.30*4)0.20*0.50</t>
  </si>
  <si>
    <t>(59.34+28.90)*2.75+(1.67*7.68)</t>
  </si>
  <si>
    <r>
      <t xml:space="preserve">Nabavka materijala, izrada i ugradnja lima nadstrešnice objekta čeličnim pocinkovanim plastificiranim limom  u boji po izboru investitora. Pokrivanje izvesti po projektu, detaljima i uputstvu proizvođača i projektanta.
</t>
    </r>
    <r>
      <rPr>
        <b/>
        <sz val="10"/>
        <rFont val="Arial Narrow"/>
        <family val="2"/>
        <charset val="238"/>
      </rPr>
      <t>Obračun po m².</t>
    </r>
  </si>
  <si>
    <t>Opšivanje fasadnog venca -krovne atike pocinkovanim limom, razvijene širine (RŠ) 60 cm, debljine 0,60 mm. Zadnju stranu lima podići u vis najmanje 10 cm, sve u skladu sa projektovanim rešenjem Lim sastaviti falcevima ili nitovati jednoredno na razmaku 30-40 mm i zalemiti. Između falceva lim pričvrstiti hafterima, a u ostalom delu plastičnim tiplovima sa pocinkovanim holšrafovima. Preko postaviti
"mašnice" i zalemiti, na rastojanju do 60 cm. 
Obračun po m1 venca.</t>
  </si>
  <si>
    <t>8.05+8.07+8.05+27.84*2+13.40*2+5.98*2+4.83+5.73*2+18.63*2+33.43*2+3.20*2+29.64+3.20*2+60.00</t>
  </si>
  <si>
    <t>A1 dim.260/260cm (6.76m²)</t>
  </si>
  <si>
    <t>A2 dim.110/200cm (2.20m²)</t>
  </si>
  <si>
    <t>A3 dim.110/200cm (1.21m²)</t>
  </si>
  <si>
    <r>
      <t>A3</t>
    </r>
    <r>
      <rPr>
        <sz val="10"/>
        <rFont val="Arial Narrow"/>
        <family val="2"/>
      </rPr>
      <t>'</t>
    </r>
    <r>
      <rPr>
        <sz val="10"/>
        <rFont val="Arial Narrow"/>
        <family val="2"/>
        <charset val="238"/>
      </rPr>
      <t xml:space="preserve"> dim.110/200cm (1.21m²)</t>
    </r>
  </si>
  <si>
    <t>A3 dim.110/110cm (1.21m²)</t>
  </si>
  <si>
    <r>
      <t>A3</t>
    </r>
    <r>
      <rPr>
        <sz val="10"/>
        <rFont val="Arial Narrow"/>
        <family val="2"/>
      </rPr>
      <t>'</t>
    </r>
    <r>
      <rPr>
        <sz val="10"/>
        <rFont val="Arial Narrow"/>
        <family val="2"/>
        <charset val="238"/>
      </rPr>
      <t xml:space="preserve"> dim.110/110cm (1.21m²)</t>
    </r>
  </si>
  <si>
    <r>
      <t>A3</t>
    </r>
    <r>
      <rPr>
        <sz val="10"/>
        <rFont val="Arial Narrow"/>
        <family val="2"/>
      </rPr>
      <t>"</t>
    </r>
    <r>
      <rPr>
        <sz val="10"/>
        <rFont val="Arial Narrow"/>
        <family val="2"/>
        <charset val="238"/>
      </rPr>
      <t xml:space="preserve"> dim.110/110cm (1.21m²)</t>
    </r>
  </si>
  <si>
    <t>Potrebne klase otpornosti:
Otpornost na udar vetra........................C4/B4
Otpornost na vodopropustljivost..........E900
Otpornost na produvavanje.....................klasa 4
Prozor snabdeven aluminijumskom roletnom sa poliuretanskom ispunom, parapetnom daskom i solbancima od plastificiranog lima. Boju roletne i solbanka odrediti prema "RAL" karti, a u skladu sa bojom fasade.
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Obračun po komadu.</t>
  </si>
  <si>
    <r>
      <t>A3</t>
    </r>
    <r>
      <rPr>
        <sz val="10"/>
        <rFont val="Arial Narrow"/>
        <family val="2"/>
      </rPr>
      <t>'"</t>
    </r>
    <r>
      <rPr>
        <sz val="10"/>
        <rFont val="Arial Narrow"/>
        <family val="2"/>
        <charset val="238"/>
      </rPr>
      <t xml:space="preserve"> dim.110/200cm (1.21m²)</t>
    </r>
  </si>
  <si>
    <t>A4 dim.110/235cm (2.59m²)</t>
  </si>
  <si>
    <t>A5 dim.110/210cm (2.31m²)</t>
  </si>
  <si>
    <r>
      <t>A5</t>
    </r>
    <r>
      <rPr>
        <sz val="10"/>
        <rFont val="Arial Narrow"/>
        <family val="2"/>
      </rPr>
      <t>'</t>
    </r>
    <r>
      <rPr>
        <sz val="10"/>
        <rFont val="Arial Narrow"/>
        <family val="2"/>
        <charset val="238"/>
      </rPr>
      <t xml:space="preserve"> dim.110/210cm (2.31m²)</t>
    </r>
  </si>
  <si>
    <t>A6 dim.110/240cm (2.64m²)</t>
  </si>
  <si>
    <r>
      <t>A6</t>
    </r>
    <r>
      <rPr>
        <sz val="10"/>
        <rFont val="Arial Narrow"/>
        <family val="2"/>
      </rPr>
      <t>'</t>
    </r>
    <r>
      <rPr>
        <sz val="10"/>
        <rFont val="Arial Narrow"/>
        <family val="2"/>
        <charset val="238"/>
      </rPr>
      <t xml:space="preserve"> dim.110/240cm (2.64m²)</t>
    </r>
  </si>
  <si>
    <t>A7 dim.160/340cm (5.44m²)</t>
  </si>
  <si>
    <r>
      <t>A7</t>
    </r>
    <r>
      <rPr>
        <sz val="10"/>
        <rFont val="Arial Narrow"/>
        <family val="2"/>
      </rPr>
      <t>'</t>
    </r>
    <r>
      <rPr>
        <sz val="10"/>
        <rFont val="Arial Narrow"/>
        <family val="2"/>
        <charset val="238"/>
      </rPr>
      <t xml:space="preserve"> dim.160/340cm (5.44m²)</t>
    </r>
  </si>
  <si>
    <t>A8 dim.110/170cm (1.87m²)</t>
  </si>
  <si>
    <r>
      <t>A8</t>
    </r>
    <r>
      <rPr>
        <sz val="10"/>
        <rFont val="Arial Narrow"/>
        <family val="2"/>
      </rPr>
      <t>'</t>
    </r>
    <r>
      <rPr>
        <sz val="10"/>
        <rFont val="Arial Narrow"/>
        <family val="2"/>
        <charset val="238"/>
      </rPr>
      <t xml:space="preserve"> dim.110/170cm (1.87m²)</t>
    </r>
  </si>
  <si>
    <r>
      <t>A8</t>
    </r>
    <r>
      <rPr>
        <sz val="10"/>
        <rFont val="Arial Narrow"/>
        <family val="2"/>
      </rPr>
      <t>"</t>
    </r>
    <r>
      <rPr>
        <sz val="10"/>
        <rFont val="Arial Narrow"/>
        <family val="2"/>
        <charset val="238"/>
      </rPr>
      <t xml:space="preserve"> dim.103/170cm (1.75m²)</t>
    </r>
  </si>
  <si>
    <t>A9 dim.162/170cm (2.75m²)</t>
  </si>
  <si>
    <t>A10 dim.162/260cm (4.21m²)</t>
  </si>
  <si>
    <t>Nabavka i ugradnja prozora od aluminijumskih profila u podrumu od aluminijumskih plastificiranih profila. Aluminijumski profil  je zaštićen procesom plastifikacije u boji "Anthrazitgrau" RAL 7016.
Otvaranje prema šemi.
Prozor ostakliti dvostrukim paket staklom.
Svi elementi za fiksiranje pozicije, opšivni elementi, kao i materijal za termičku i hidro izolaciju po obodu otvora su sastavni deo pozicije. Boju opšivnih elemenata odrediti prema "RAL" karti, a u skladu sa bojom fasade.
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Obračun po komadu.</t>
  </si>
  <si>
    <t>A11 dim.110/80cm (0.88m²)</t>
  </si>
  <si>
    <t>A12 dim.115/280cm (3.22m²)</t>
  </si>
  <si>
    <t xml:space="preserve">Nabavka, transport i ugradnja VRATA od poboljšanih, višekomornih aluminijumskih profila sa prekinutim termičkim mostom. Toplotna provodljivost profila Uf =2,3 W/m2K ili manji. Aluminijumski profil i ispuna su zaštićeni procesom plastifikacije u boji fasade. 
Ispuna vrata je plastificirani lim ispunjen poliuretanom.Za zatvaranje krila predvideti tri šarke sa 3D regulacijom. Okov sistemski, sa odgovarajućim sertifikatima (minimum 10.000 uzastopnih otvaranja), guma za zaptivanje trostruka EPDM guma.
Otvaranje prema šemi.
Svi elementi za fiksiranje pozicije, opšivni elementi, kao i materijal za termičku i hidro izolaciju po obodu otvora su sastavni deo pozicije. Boju opšivnih elemenata odrediti prema "RAL" karti, a u skladu sa bojom fasade.
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Obračun po komadu  u svemu  po opisu i propisima za ovu vrstu radova. 
</t>
  </si>
  <si>
    <t>A13 dim.90/210cm (1.89m²)</t>
  </si>
  <si>
    <t>A14 dim.110/180cm (1.98m²)</t>
  </si>
  <si>
    <r>
      <t>A14</t>
    </r>
    <r>
      <rPr>
        <sz val="10"/>
        <rFont val="Arial Narrow"/>
        <family val="2"/>
      </rPr>
      <t>'</t>
    </r>
    <r>
      <rPr>
        <sz val="10"/>
        <rFont val="Arial Narrow"/>
        <family val="2"/>
        <charset val="238"/>
      </rPr>
      <t xml:space="preserve"> dim.110/180cm (1.98m²)</t>
    </r>
  </si>
  <si>
    <r>
      <t>A14</t>
    </r>
    <r>
      <rPr>
        <sz val="10"/>
        <rFont val="Arial Narrow"/>
        <family val="2"/>
      </rPr>
      <t>"</t>
    </r>
    <r>
      <rPr>
        <sz val="10"/>
        <rFont val="Arial Narrow"/>
        <family val="2"/>
        <charset val="238"/>
      </rPr>
      <t xml:space="preserve"> dim.110/180cm (1.98m²)</t>
    </r>
  </si>
  <si>
    <t>Aluminijumski profil je zaštićen procesom plastifikacije u boji "Anthrazitgrau" RAL 7016.
Ugradnju vršiti prema uputstvima RAL Asocijacije za osiguranje kvaliteta prozora i vrata (RAL Gütegemeinschaft Fenster und Türen e. V.)".
Fasadni portal je ostakljen sigurnosnim trostrukim paket staklom i to: spoljašnje - solar kaljeno 4mm, srednje - 4mm, unutrašnje - niskoemisiono (low-E) pampleks 3.3.1mm, sa međuprostorima od 16mm, punjenih argonom. 
Staklo paket se montira sa spoljašnje strane pomoću specijalnih profila širine 50 mm koji se prekrivaju poklopnim profilima širine 50mm i dubine 16-20mm.
Opšivni elementi, kao i materijal za termičku i hidro izolaciju po obodu otvora su sastavni deo pozicije. Okov sistemski, sa odgovarajućim sertifikatima, oblik i boja po izboru projektanta.
Svi profili, elementi za vezivanje fasadne pregrade i staklo treba da ispunjavaju propisane statičke zahteve.</t>
  </si>
  <si>
    <t xml:space="preserve">Potrebne klase otpornosti:
Propustljivost vazduha....................EN 12152     AE       
Otpornost na udar vetra...............EN 13116  61500Pa
Otpornost na vodopropustljivost.........ЕN 12154  R7
Otpornost na udar /unutra..........ЕN 14109 I5
Otpornost na udar /spolja...........ЕN 14109 E5 
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Obračun po komadu u svemu  po opisu i propisima za ovu vrstu radova. </t>
  </si>
  <si>
    <t xml:space="preserve">Nabavka materijala, transport i izrada Fasadne staklene - ZID ZAVESE - od aluminijumskih profila sa prekinutim termičkim mostom, u sistemu "ALUMIL M50 HI" ili slično. 
Portal se sastoji od fiksnih delova.
Toplotna provodljivost profila Uf=1.02-1.98 W2/m2K.
Sastoji se od nosećih vertikalnih i horizontalnih aluminijumskih profila širine 50mm i dubine u vertikalnom i horizontalnom pravcu od 50-200mm, u zavisnosti od statičke analize pozicije. Profili poseduju poseban poliamidni aplikator dubine 25mm kao termički most profila u zoni stakla. U samom poliamidnom aplikatoru ugraditi specijalni EPDM element za pobošljanje termičke stabilnosti.
Montažu nosećih vertikalnih i horizontalnih profila vršiti sistemskim kotvama predviđenim za ovaj sistem. Primeniti po obodu portala na kontaktu sa zidom i podom sistemske profile sa prekinutim termičkim mostom.
 </t>
  </si>
  <si>
    <t>A15 dim. 250/1188cm (29.70m² )</t>
  </si>
  <si>
    <t>A16 dim. 300/1188cm (25.64m² )</t>
  </si>
  <si>
    <t xml:space="preserve">Nabavka, transport i montaža VRATA od aluminijumskih profila sa prekinutim termičkim mostom i poboljšanim termičkim karakteristikama tipa Alumil s67. Otvaranje prema šemi.
Toplotna provodljivost profila Uf=1.5-2.2 W2/m2K. „Termički most“ profila čine ojačane poliamidne trake širine 30mm kvaliteta P.A. 6.6 ojačane staklenim vlaknima 25%.
Ugradna dubina rama je 67mm, dok je krilo vrata dubine 75mm.
Profili rama (štoka) i krila, u zoni termoprekida ispunjeni su posebnom vrstom polistirena tipa „Koolterm K3” sa koeficijentom λ=0.022W/mK koji je sertifikovan po evropskim standardima.
 Aluminijumski profil je zaštićen procesom plastifikacije u boji "Anthrazitgrau" RAL 7016. Ugradnju vršiti prema uputstvima RAL Asocijacije za osiguranje kvaliteta prozora i vrata (RAL Gütegemeinschaft Fenster und Türen e. V.)".
Krila su ostakljena trostrukim paket staklom i to: spoljašnje - solar 4mm, srednje - 4mm, unutrašnje - 
niskoemisiono (low-E) 4mm, sa međuprostorima od 16mm, punjenih argonom. Ug=1,1W/m2//K ili manji. Celim obimom staklo-paketa predviđen je izolacioni materijal tipa Alumil Noramfleks ili sl., koji povećava termičku stabilnost sistema.
</t>
  </si>
  <si>
    <t xml:space="preserve">Zaptivanje je sa EPDM gumama u tri nivoa i centralnom gumom po “ALUSEAL” sistemu (centralna guma sa završetkom „makaza“). 
Predvideti optimalan broj šarki po krilu (najmanje tri). Bravu za zaključavanje, automat za samozatvaranje, ručicu sa unutrašnje strane i rukohvat sa spoljašnje strane.
Okov sistemski, sa odgovarajućim sertifikatima (minimum 10.000 uzastopnih otvaranja). Svi elementi za fiksiranje pozicije, opšivni elementi, kao i materijal za termičku i hidro izolaciju po obodu otvora su sastavni deo pozicije. Boju opšivnih elemenata odrediti prema "RAL" karti, a u skladu sa bojom fasade.
Ukupan koeficijent prolaza toplote za celu poziciju mora biti Uw=1.6 W/m2/K ili manji, a zvučna izolacija Rw,P=45dB (dokazati proračunom i priložiti dokaze).
Potrebne klase otpornosti:
Otpornost na udar vetra........................C4/B4
Otpornost na vodopropustljivost..........E900
Otpornost na produvavanje.....................klasa 4
Vrata su snabdevena aluminijumskom roletnom sa poliuretanskom ispunom. Boju roletne odrediti prema "RAL" karti, a u skladu sa bojom fasade.
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Obračun po komadu u svemu  po opisu i propisima za ovu vrstu radova. </t>
  </si>
  <si>
    <t>A17 dim. 110/278cm (3.06m² )</t>
  </si>
  <si>
    <t>A18 dim.110/160cm (1.76m²)</t>
  </si>
  <si>
    <r>
      <t>A18</t>
    </r>
    <r>
      <rPr>
        <sz val="10"/>
        <rFont val="Arial Narrow"/>
        <family val="2"/>
      </rPr>
      <t>'</t>
    </r>
    <r>
      <rPr>
        <sz val="10"/>
        <rFont val="Arial Narrow"/>
        <family val="2"/>
        <charset val="238"/>
      </rPr>
      <t xml:space="preserve"> dim.110/160cm (1.76m²)</t>
    </r>
  </si>
  <si>
    <r>
      <t>A18</t>
    </r>
    <r>
      <rPr>
        <sz val="10"/>
        <rFont val="Arial Narrow"/>
        <family val="2"/>
      </rPr>
      <t>"</t>
    </r>
    <r>
      <rPr>
        <sz val="10"/>
        <rFont val="Arial Narrow"/>
        <family val="2"/>
        <charset val="238"/>
      </rPr>
      <t xml:space="preserve"> dim.110/160cm (1.76m²)</t>
    </r>
  </si>
  <si>
    <t>A18 dim. 110/160cm (1.76m² )</t>
  </si>
  <si>
    <t>A19 dim. 110/263cm (2.89m² )</t>
  </si>
  <si>
    <r>
      <t>A19</t>
    </r>
    <r>
      <rPr>
        <sz val="10"/>
        <rFont val="Arial Narrow"/>
        <family val="2"/>
      </rPr>
      <t>'</t>
    </r>
    <r>
      <rPr>
        <sz val="10"/>
        <rFont val="Arial Narrow"/>
        <family val="2"/>
        <charset val="238"/>
      </rPr>
      <t xml:space="preserve"> dim. 110/263cm (2.89m² )</t>
    </r>
  </si>
  <si>
    <t>A20 dim.110/95cm (1.05m²)</t>
  </si>
  <si>
    <r>
      <t>A20</t>
    </r>
    <r>
      <rPr>
        <sz val="10"/>
        <rFont val="Arial Narrow"/>
        <family val="2"/>
      </rPr>
      <t>'</t>
    </r>
    <r>
      <rPr>
        <sz val="10"/>
        <rFont val="Arial Narrow"/>
        <family val="2"/>
        <charset val="238"/>
      </rPr>
      <t xml:space="preserve"> dim.110/95cm (1.05m²)</t>
    </r>
  </si>
  <si>
    <t>A21 dim.110/136cm (1.50m²)</t>
  </si>
  <si>
    <r>
      <t>A21</t>
    </r>
    <r>
      <rPr>
        <sz val="10"/>
        <rFont val="Arial Narrow"/>
        <family val="2"/>
      </rPr>
      <t>'</t>
    </r>
    <r>
      <rPr>
        <sz val="10"/>
        <rFont val="Arial Narrow"/>
        <family val="2"/>
        <charset val="238"/>
      </rPr>
      <t xml:space="preserve"> dim.110/136cm (1.50m²)</t>
    </r>
  </si>
  <si>
    <t>Spoljašnja aluminarija</t>
  </si>
  <si>
    <t xml:space="preserve">Nabavka, izrada, transport i ugradnja PROZORA  od aluminijumskih profila sa prekinutim termičkim mostom i poboljšanim termičkim karakteristikama tipa Alumil s67 HI.
 Otvaranje prema šemi.
Prozor je ostakljen trostrukim paket staklom i to: spoljašnje - solar 4mm, srednje - 4mm, unutrašnje - 
niskoemisiono PESKARENO (low-E) 4mm, sa međuprostorima od 16mm, punjenih argonom. 
Toplotna provodljivost profila Uf=1.5-2.2 W2/m2K. „Termički most“ profila čine ojačane poliamidne trake širine 30mm kvaliteta P.A. 6.6 ojačane staklenim vlaknima 25%.
Ugradna dubina rama je 67mm, dok je krilo prozora dubine 75mm. Profili rama (štoka) i krila, u zoni termoprekida ispunjeni su posebnom vrstom polistirena tipa „Koolterm K3” sa koeficijentom λ=0.022W/mK koji je sertifikovan po evropskim standardima.
 </t>
  </si>
  <si>
    <t xml:space="preserve">Aluminijumski profil je zaštićen procesom plastifikacije u boji "Anthrazitgrau" RAL 7016. Ugradnju vršiti prema uputstvima RAL Asocijacije za osiguranje kvaliteta prozora i vrata (RAL Gütegemeinschaft Fenster und Türen e. V.)".
Prozor je ostakljen trostrukim paket staklom i to: spoljašnje - solar 4mm, srednje - 4mm, unutrašnje - 
niskoemisiono (low-E) 4mm, sa međuprostorima od 16mm, punjenih argonom. Ug=1,1W/m2//K ili manji.
Celim obimom staklo-paketa predviđen je izolacioni materijal tipa Alumil Noramfleks ili sl., koji povećava termičku stabilnost sistema.
Zaptivanje je sa EPDM gumama u tri nivoa i centralnom gumom po “ALUSEAL” sistemu (centralna guma sa završetkom „makaza“). 
Okov sistemski, sa odgovarajućim sertifikatima (minimum 10.000 uzastopnih otvaranja). Svi elementi za fiksiranje pozicije, opšivni elementi, kao i materijal za termičku i hidro izolaciju po obodu otvora su sastavni deo pozicije. Boju opšivnih elemenata odrediti prema "RAL" karti, a u skladu sa bojom fasade.
Ukupan koeficijent prolaza toplote za celu poziciju mora biti Uw=1.6 W/m2/K ili manji, a zvučna izolacija Rw,P=45dB (dokazati proračunom i priložiti dokaze).
Obračun po komadu u svemu  po opisu i propisima za ovu vrstu radova. </t>
  </si>
  <si>
    <t>AIB1-50/500 mm, h= promenljiva</t>
  </si>
  <si>
    <t>AIB2-50/500 mm, h= 404cm</t>
  </si>
  <si>
    <t>AIB3-50/500 mm, h= 333cm</t>
  </si>
  <si>
    <t>AIB4-50/500 mm, h= 633cm</t>
  </si>
  <si>
    <t>Unutrašnja aluminarija</t>
  </si>
  <si>
    <r>
      <t>Ua01</t>
    </r>
    <r>
      <rPr>
        <sz val="10"/>
        <rFont val="Arial Narrow"/>
        <family val="2"/>
        <charset val="238"/>
      </rPr>
      <t xml:space="preserve"> dim. 70/205cm (1.44m² )</t>
    </r>
  </si>
  <si>
    <t>Ua02 dim. 80/205cm (1.64m² )</t>
  </si>
  <si>
    <t>Ua03 dim. 85/205cm (1.74m² )</t>
  </si>
  <si>
    <t>Ua04 dim. 90/205cm (1.84m² )</t>
  </si>
  <si>
    <r>
      <t>Ua04</t>
    </r>
    <r>
      <rPr>
        <sz val="10"/>
        <rFont val="Arial Narrow"/>
        <family val="2"/>
      </rPr>
      <t>'</t>
    </r>
    <r>
      <rPr>
        <sz val="10"/>
        <rFont val="Arial Narrow"/>
        <family val="2"/>
        <charset val="238"/>
      </rPr>
      <t xml:space="preserve"> dim. 90/205cm (1.84m² )</t>
    </r>
  </si>
  <si>
    <t>Ua05 dim. 95/205cm (1.94m² )</t>
  </si>
  <si>
    <r>
      <t>Ua05</t>
    </r>
    <r>
      <rPr>
        <sz val="10"/>
        <rFont val="Arial Narrow"/>
        <family val="2"/>
      </rPr>
      <t>'</t>
    </r>
    <r>
      <rPr>
        <sz val="10"/>
        <rFont val="Arial Narrow"/>
        <family val="2"/>
        <charset val="238"/>
      </rPr>
      <t xml:space="preserve"> dim. 95/205cm (1.94m² )</t>
    </r>
  </si>
  <si>
    <t>Ua06 dim. 100/205cm (2.05m² )</t>
  </si>
  <si>
    <t>Ua07 dim. 135/205cm (2.77m² )</t>
  </si>
  <si>
    <t>Ua08 dim. 180/205cm (3.69m² )-dvokrilna</t>
  </si>
  <si>
    <t>Ua09 dim. 110/205cm (2.25m² )</t>
  </si>
  <si>
    <t>Ua10 dim. 115/205cm (2.35m² )</t>
  </si>
  <si>
    <t>uA1 dim. 80/220cm (1.76m² )</t>
  </si>
  <si>
    <t>uA2 dim. 90/220cm (1.98m² )</t>
  </si>
  <si>
    <t>uA3 dim. 110/220cm (2.42m² )</t>
  </si>
  <si>
    <t>uA4 dim. 95/220cm (2.09m² )</t>
  </si>
  <si>
    <t>Nabavka, izrada, transport i ugradnja jednokrilnih kliznih vrata sa visokim nivom hermetičnosti. Osnovna konstrukcija je od aluminijumskih profila. Izolaciona ispuna je od kamene vune. Prednja strana vrata izrađena je kao kombinacija aluminijumskog lima plastificiranog u tonu po izboru projektanta i nerdđajućeg lima. Spojevi su zaptiveni visokokvalitetnom jednokomponentnom poliuretanskom trajnom zaptivnom masom. Zaptivanje sa donje strane obezbediti specijalnom pokretnom gumom, radi sprečavanja prestrujavanja vazduha ispod vrata. Vrata snabdeti automatom za klizanje tipa Dorma ES 400 ili sličnim, sa integrisanim Interlock sistemom. 
Napomena: 
Ugradnju vršiti u skladu sa radioničkim detaljima koje izrađuje izvođač radova, na osnovu dimenzija pozicija uzetih na licu mesta, a sve u skladu sa preporukama proizvođača sistema. Detalji moraju biti odobreni od strane odgovornog projektanta i nadzornog organa.
Obračun po komadu u svemu  po opisu i propisima za ovu vrstu radova.</t>
  </si>
  <si>
    <t>uA5 dim. 150/220cm (3.30m² )</t>
  </si>
  <si>
    <t>uP1 dim. 355/275cm (9.76m² )</t>
  </si>
  <si>
    <t>Nabavka, izrada, transport i ugradnja  unutrašnjeg portala sastavljenog od fiksnih delova, prijemnog pulta sa kliznim vratima i jednokrilnih vrata. Portal je izrađen od plastificiranih aluminijumskih profila u konstrukciji "ALUMIL M 9400", bez prekinutog termičkog mosta. Izolaciona ispuna netransparentnih delova portala je od kamene vune. Ispuna transparentnih delova portala je od jednostrukog sigurnosnog pamplex stakla (3/1/3). Klizna vrata prijemnog pulta klizaju horizontalno u prostoru ambulante hirurgije. Jednokrilna vrata su snadbevena svim potrebnim okovima oblika i boje po izboru projektanta, propisanim za navedeni tip konstrukcije. Zaptivanje se vrši preko odgovarajućih EPDM profila. Otvaranje prema šemi. Garancija na ugrađenu poziciju 5 godina. 
Napomena: 
Ugradnju vršiti u skladu sa radioničkim detaljima koje izrađuje izvođač radova, na osnovu dimenzija pozicija uzetih na licu mesta, a sve u skladu sa preporukama proizvođača sistema. Detalji moraju biti odobreni od strane odgovornog projektanta i nadzornog organa.
Obračun po komadu u svemu  po opisu i propisima za ovu vrstu radova.</t>
  </si>
  <si>
    <t>Nabavka, izrada, transport i ugradnja  unutrašnjeg portala od fiksnih delova i prijemnog pulta sa kliznim vratima sastavljenog od fiksnih delova, prijemnog pulta sa kliznim vratiima. Portal je izrađen od plastificiranih aluminijumskih profila u konstrukciji "ALUMIL M 9400", bez prekinutog termičkog mosta. Izolaciona ispuna netransparentnih delova portala je od kamene vune. Ispuna transparentnih delova portala je od jednostrukog sigurnosnog pamplex stakla (3/1/3). Klizna vrata prijemnog pulta klizaju horizontalno u prostoru ambulante hirurgije. Jednokrilna vrata su snadbevena svim potrebnim okovima oblika i boje po izboru projektanta, propisanim za navedeni tip konstrukcije. Zaptivanje se vrši preko odgovarajućih EPDM profila. Otvaranje prema šemi. Garancija na ugrađenu poziciju 5 godina. 
Napomena: 
Ugradnju vršiti u skladu sa radioničkim detaljima koje izrađuje izvođač radova, na osnovu dimenzija pozicija uzetih na licu mesta, a sve u skladu sa preporukama proizvođača sistema. Detalji moraju biti odobreni od strane odgovornog projektanta i nadzornog organa.
Obračun po komadu u svemu  po opisu i propisima za ovu vrstu radova.</t>
  </si>
  <si>
    <t>uP2 dim. 376/275cm (9.76m² )</t>
  </si>
  <si>
    <t>Nabavka, izrada, transport i ugradnja unutrašnjeg portala izrađenog od plastificiranih aluminijumskih profila u konstrukciji "ALUMIL M 9400", bez prekinutog termičkog mosta. Izolaciona ispuna netransparentnih delova portala je od kamene vune. Ispuna transparentnih delova portala je od jednostrukog sigurnosnog pamplex stakla (3/1/3). Klizna vrata prijemnog pulta klizaju horizontalno u prostoru ambulante hirurgije. Jednokrilna vrata su snadbevena svim potrebnim okovima oblika i boje po izboru projektanta, propisanim za navedeni tip konstrukcije. Zaptivanje se vrši preko odgovarajućih EPDM profila. Otvaranje prema šemi. Garancija na ugrađenu poziciju 5 godina. 
Napomena: 
Ugradnju vršiti u skladu sa radioničkim detaljima koje izrađuje izvođač radova, na osnovu dimenzija pozicija uzetih na licu mesta, a sve u skladu sa preporukama proizvođača sistema. Detalji moraju biti odobreni od strane odgovornog projektanta i nadzornog organa.
Obračun po komadu u svemu  po opisu i propisima za ovu vrstu radova.</t>
  </si>
  <si>
    <t>uP3 dim. 560/275cm (15.40m² )</t>
  </si>
  <si>
    <t>uP4 dim. 560/275cm (15.40m² )</t>
  </si>
  <si>
    <t>uP5 dim. 260/275cm (7.15m² )</t>
  </si>
  <si>
    <t>uP6 dim. 230/340cm (7.82m² )</t>
  </si>
  <si>
    <r>
      <t>uP6</t>
    </r>
    <r>
      <rPr>
        <sz val="10"/>
        <rFont val="Arial Narrow"/>
        <family val="2"/>
      </rPr>
      <t>'</t>
    </r>
    <r>
      <rPr>
        <sz val="10"/>
        <rFont val="Arial Narrow"/>
        <family val="2"/>
        <charset val="238"/>
      </rPr>
      <t xml:space="preserve"> dim. 230/340cm (7.82m² )</t>
    </r>
  </si>
  <si>
    <t>uP7 dim. 230/340cm (7.82m² )</t>
  </si>
  <si>
    <r>
      <t>uP7</t>
    </r>
    <r>
      <rPr>
        <sz val="10"/>
        <rFont val="Arial Narrow"/>
        <family val="2"/>
      </rPr>
      <t>'</t>
    </r>
    <r>
      <rPr>
        <sz val="10"/>
        <rFont val="Arial Narrow"/>
        <family val="2"/>
        <charset val="238"/>
      </rPr>
      <t xml:space="preserve"> dim. 230/340cm (7.82m² )</t>
    </r>
  </si>
  <si>
    <t>uP8 dim. 280/275cm (7.70m² )</t>
  </si>
  <si>
    <t>uP9 dim. 282.5/275cm (7.76m² )</t>
  </si>
  <si>
    <t>uP10 dim. 262.5/275cm (7.22m² )</t>
  </si>
  <si>
    <r>
      <t>uP10</t>
    </r>
    <r>
      <rPr>
        <sz val="10"/>
        <rFont val="Arial Narrow"/>
        <family val="2"/>
      </rPr>
      <t>'</t>
    </r>
    <r>
      <rPr>
        <sz val="10"/>
        <rFont val="Arial Narrow"/>
        <family val="2"/>
        <charset val="238"/>
      </rPr>
      <t xml:space="preserve"> dim. 262.5/275cm (7.22m² )</t>
    </r>
  </si>
  <si>
    <t>uP11 dim. 265/275cm (7.29m² )</t>
  </si>
  <si>
    <t>uP12 dim. 142.5/275cm (3.92m² )</t>
  </si>
  <si>
    <t>uP13 dim. 106/275cm (2.92m² )</t>
  </si>
  <si>
    <t>uP14 dim. 282.5/275cm (7.76m² )</t>
  </si>
  <si>
    <t>uP15 dim. 270/275cm (7.43m² )</t>
  </si>
  <si>
    <t>uP16 dim. 140/275cm (3.85m² )</t>
  </si>
  <si>
    <r>
      <t>uP16</t>
    </r>
    <r>
      <rPr>
        <sz val="10"/>
        <rFont val="Arial Narrow"/>
        <family val="2"/>
      </rPr>
      <t>'</t>
    </r>
    <r>
      <rPr>
        <sz val="10"/>
        <rFont val="Arial Narrow"/>
        <family val="2"/>
        <charset val="238"/>
      </rPr>
      <t xml:space="preserve"> dim. 140/275cm (3.85m² )</t>
    </r>
  </si>
  <si>
    <t>uP17 dim. 262.5/275cm (7.22m² )</t>
  </si>
  <si>
    <t>uP18 dim. 270/275cm (7.43m² )</t>
  </si>
  <si>
    <t>uP19 dim. 260/275cm (7.15m² )</t>
  </si>
  <si>
    <t>uP20 dim. 410/275cm (11.28m² )</t>
  </si>
  <si>
    <t>uP21 dim. 175/275cm (4.81m² )</t>
  </si>
  <si>
    <t>uP22 dim. 300/275cm (8.25m² )</t>
  </si>
  <si>
    <t>uP23 dim. 300/275cm (8.25m² )</t>
  </si>
  <si>
    <t>uP24 dim. 250/275cm (6.87m² )</t>
  </si>
  <si>
    <t>uP25 dim. 282.5/275cm (7.77m² )</t>
  </si>
  <si>
    <t>uP26 dim. 262.5/275cm (7.22m² )</t>
  </si>
  <si>
    <r>
      <t>uP26</t>
    </r>
    <r>
      <rPr>
        <sz val="10"/>
        <rFont val="Arial Narrow"/>
        <family val="2"/>
      </rPr>
      <t>'</t>
    </r>
    <r>
      <rPr>
        <sz val="10"/>
        <rFont val="Arial Narrow"/>
        <family val="2"/>
        <charset val="238"/>
      </rPr>
      <t xml:space="preserve"> dim. 262.5/275cm (7.22m² )</t>
    </r>
  </si>
  <si>
    <t>uP27 dim. 140/280cm (3.92m² )</t>
  </si>
  <si>
    <t>Sanitarne pregrade</t>
  </si>
  <si>
    <t>Nabavka, izrada, transport i ugradnja sanitarne pregrade sastavljene od fiksnog dela i jednokrilnih vrata. Pregrada je izrađena od plastificiranih aluminijumskih profila u konstrukciji "ALUMIL M 9400", bez prekinutog termičkog mosta. Ispuna od aluminijumskog sendvič panela, u boji istoj kao i profili. Jednokrilna vrata su snadbevena svim potrebnim okovima oblika i boje po izboru projektanta, propisanim za navedeni tip konstrukcije. Zaptivanje se vrši preko odgovarajućih EPDM profila. Otvaranje prema šemi. Garancija na ugrađenu poziciju 5 godina. 
Napomena: 
Ugradnju vršiti u skladu sa radioničkim detaljima koje izrađuje izvođač radova, na osnovu dimenzija pozicija uzetih na licu mesta, a sve u skladu sa preporukama proizvođača sistema. Detalji moraju biti odobreni od strane odgovornog projektanta i nadzornog organa.
Obračun po komadu u svemu  po opisu i propisima za ovu vrstu radova.</t>
  </si>
  <si>
    <t>SP1 dim. 142/210cm (2.98m² )</t>
  </si>
  <si>
    <t>SP2 dim. 50/210cm (1.05m² )</t>
  </si>
  <si>
    <t>SP3 dim. 118/210cm (2.48m² )</t>
  </si>
  <si>
    <t>SP4 dim. 217.5/210cm (4.57m² )</t>
  </si>
  <si>
    <t>SP5 dim. 210/210cm (4.41m² )</t>
  </si>
  <si>
    <t>SP6 dim. 280.5/210cm (5.89m² )</t>
  </si>
  <si>
    <t>SP7 dim. 160/210cm (3.36m² )</t>
  </si>
  <si>
    <t>Nabavka, izrada, transport i ugradnja lake fiksne pregrade u sanitarnom čvoru izrađena od plastificiranih aluminijumskih profila u konstrukciji "ALUMIL M 9400", bez prekinutog termičkog mosta. Ispuna od aluminijumskog sendvič panela, u boji istoj kao i profili. Jednokrilna vrata su snadbevena svim potrebnim okovima oblika i boje po izboru projektanta, propisanim za navedeni tip konstrukcije. Zaptivanje se vrši preko odgovarajućih EPDM profila. Otvaranje prema šemi. Garancija na ugrađenu poziciju 5 godina. 
Napomena: 
Ugradnju vršiti u skladu sa radioničkim detaljima koje izrađuje izvođač radova, na osnovu dimenzija pozicija uzetih na licu mesta, a sve u skladu sa preporukama proizvođača sistema. Detalji moraju biti odobreni od strane odgovornog projektanta i nadzornog organa.
Obračun po komadu u svemu  po opisu i propisima za ovu vrstu radova.</t>
  </si>
  <si>
    <t>Nabavka, izrada, transport i ugradnja fiksne pregrade tuš kabine izrađena od plastificiranih aluminijumskih profila u konstrukciji "ALUMIL M 9400", bez prekinutog termičkog mosta. Ispuna od jednostrukog sigurnosnog pamplex stakla (3/1/3). Zaptivanje se vrši preko odgovarajućih EPDM profila. Garancija na ugrađenu poziciju 5 godina. 
Napomena: 
Ugradnju vršiti u skladu sa radioničkim detaljima koje izrađuje izvođač radova, na osnovu dimenzija pozicija uzetih na licu mesta, a sve u skladu sa preporukama proizvođača sistema. Detalji moraju biti odobreni od strane odgovornog projektanta i nadzornog organa.
Obračun po komadu u svemu  po opisu i propisima za ovu vrstu radova.</t>
  </si>
  <si>
    <t>SP8 dim. 60/210cm (1.26m² )</t>
  </si>
  <si>
    <t>SP9 dim. 294/210cm (6.17m² )</t>
  </si>
  <si>
    <t>SP10 dim. 396/210cm (8.32m² )</t>
  </si>
  <si>
    <t>SP11 dim. 395/210cm (8.29m² )</t>
  </si>
  <si>
    <t>SP12 dim. 255/210cm (5.36m² )</t>
  </si>
  <si>
    <t>SP13 dim. 185/210cm (3.89m² )</t>
  </si>
  <si>
    <t>SP14 dim. 145/210cm (3.05m² )</t>
  </si>
  <si>
    <t>Nabavka, izrada, transport i ugradnja pregrade tuš kabine sastavljena od fiksnih delova i jednokrilnih vrata. Pregrada je izrađena od plastificiranih aluminijumskih profila u konstrukciji "ALUMIL M 9400", bez prekinutog termičkog mosta. Sve ispune od jednostrukog sigurnosnog pamplex stakla (3/1/3).  
 Zaptivanje se vrši preko odgovarajućih EPDM profila. Garancija na ugrađenu poziciju 5 godina. 
Napomena: 
Ugradnju vršiti u skladu sa radioničkim detaljima koje izrađuje izvođač radova, na osnovu dimenzija pozicija uzetih na licu mesta, a sve u skladu sa preporukama proizvođača sistema. Detalji moraju biti odobreni od strane odgovornog projektanta i nadzornog organa.
Obračun po komadu u svemu  po opisu i propisima za ovu vrstu radova.</t>
  </si>
  <si>
    <t>SP15 dim. 110/210cm (2.31m² )</t>
  </si>
  <si>
    <t>SP16 dim. 132.5/210cm (2.78m² )</t>
  </si>
  <si>
    <t>SP17 dim. 195/210cm (4.09m² )</t>
  </si>
  <si>
    <t>Nabavka, izrada, transport i ugradnja ograde terase od sigurnosnog pamplex stakla (10/1/10) na nocaču kontinualnog straničnog sistema za staklene ograde h=200mm. Predvideti rukohvat od inoksa Ø50 sa odgovarajućim štelujućim nosačem. Okov sistemski, od inoksa, sa odgovrajućim sertifikatom. Garancija na ugrađenu poziciju 5 godina.
Napomena: Ugradnju vršiti u skladu sa radioničkim detaljima koje izrađuje izvođač radova, na osnovu dimenzija pozicija uzetih na licu mesta, a sve u skladu sa preporukama proizvođača.
Detalji moraju biti odobreni od strane odgovornog projektanta i nadzornog organa.
Obračun po m' staklene ograde</t>
  </si>
  <si>
    <t xml:space="preserve">m' </t>
  </si>
  <si>
    <t>SP18 dim. 137/100cm (1.37m²/1m' )</t>
  </si>
  <si>
    <t xml:space="preserve">Nabavka, transport i ugradnja ulaznih vrata podruma od aluminijumskih plastificiranih profila, sa nadsvetlom. Ispuna vrata je plastificirani lim ispunjen poliuretanom. Aluminijumski profil i krilo vrata su zaštićeni procesom plastifikacije u boji "Anthrazitgrau" RAL 7016.
Za zatvaranje krila predvideti tri šarke. Nadsvetlo ostakliti dvostrukim paket staklom.
Otvaranje prema šemi.
Svi elementi za fiksiranje pozicije, opšivni elementi, kao i materijal za termičku i hidro izolaciju po obodu otvora su sastavni deo pozicije. Boju opšivnih elemenata odrediti prema "RAL" karti, a u skladu sa bojom fasade.
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Obračun po komadu u svemu  po opisu i propisima za ovu vrstu radova. </t>
  </si>
  <si>
    <t>Nabavka, transport i ugradnja prozora od aluminijumskih profila sa prekinutim termičkim mostom i poboljšanim termičkim karakteristikama tipa Alumil s67 HI.
Gornje krilo opremiti bravom i ključem.
 Otvaranje prema šemi.
Toplotna provodljivost profila Uf=1.5-2.2 W2/m2K. „Termički most“ profila čine ojačane poliamidne trake širine 30mm kvaliteta P.A. 6.6 ojačane staklenim vlaknima 25%.
Ugradna dubina rama je 67mm, dok je krilo prozora dubine 75mm. Profili rama (štoka) i krila, u zoni termoprekida ispunjeni su posebnom vrstom polistirena tipa „Koolterm K3” sa koeficijentom λ=0.022W/mK koji je sertifikovan po evropskim standardima.
 Aluminijumski profil je zaštićen procesom plastifikacije u boji "Anthrazitgrau" RAL 7016. Ugradnju vršiti prema uputstvima RAL Asocijacije za osiguranje kvaliteta prozora i vrata (RAL Gütegemeinschaft Fenster und Türen e. V.)".
Prozor je ostakljen trostrukim paket staklom i to: spoljašnje - solar 4mm, srednje - 4mm, unutrašnje - 
niskoemisiono (low-E) 4mm, sa međuprostorima od 16mm, punjenih argonom. Ug=1,1W/m2//K ili manji.
Celim obimom staklo-paketa predviđen je izolacioni materijal tipa Alumil Noramfleks ili sl., koji povećava termičku stabilnost sistema.
Zaptivanje je sa EPDM gumama u tri nivoa i centralnom gumom po “ALUSEAL” sistemu (centralna guma sa završetkom „makaza“). 
Okov sistemski, sa odgovarajućim sertifikatima (minimum 10.000 uzastopnih otvaranja). Svi elementi za fiksiranje pozicije, opšivni elementi, kao i materijal za termičku i hidro izolaciju po obodu otvora su sastavni deo pozicije. Boju opšivnih elemenata odrediti prema "RAL" karti, a u skladu sa bojom fasade.
Ukupan koeficijent prolaza toplote za celu poziciju mora biti Uw=1.6 W/m2/K ili manji, a zvučna izolacija Rw,P=45dB (dokazati proračunom i priložiti dokaze).
Obračun po komadu u svemu  po opisu i propisima za ovu vrstu radova. 
Obračun po komadu vrata.</t>
  </si>
  <si>
    <r>
      <rPr>
        <b/>
        <sz val="10"/>
        <rFont val="Arial Narrow"/>
        <family val="2"/>
      </rPr>
      <t>Nabavka materijala, transport i izrada  ulaznih dvokrilnih automatskih vrata</t>
    </r>
    <r>
      <rPr>
        <sz val="10"/>
        <rFont val="Arial Narrow"/>
        <family val="2"/>
      </rPr>
      <t xml:space="preserve"> izrađena od plastificiranih aluminijumskih profila sa prekinutim termičkim mostom. Jedno krilo funkcioniše stalno (prema crtežu), dok je drugo uštopovano i otvara se po potrebi.
Ugradnja prema uputstvima RAL Asocijacije za osiguranje kvaliteta prozora i vrata (RAL Gütegemeinschaft Fenster und Türen e. V.)".
Aluminijumski profil je zaštićen procesom plastifikacije u boji "Anthrazitgrau" RAL 7016. Ulazna automatska vrata se pri nestanku struje mogu ručno pokretati u pravcu automatskog otvaranja (otvarati i zatvarati). Mehanizam prenosnika (pogonska jedinica -reduktor) nije samo-kočiv. Automatika ima opciju panik tastera tako da se pri aktiviranju panik tastera ili protivpožarne centrale vrata otvore i ostaju u otvorenom položaju. Vrata imaju i sopstveno (baterijsko 24V) napajanje, tako da vrata izvrše funkciju otvaranja i bez napajanja 220V iz mreže.
Vrata su ostakljena trostrukim paket staklom (unutrašnje niskoemisiono) punjenog argonom, Ug=1,1W/m2//K ili manji.
Okov sistemski, sa odgovarajućim sertifikatima (minimum 10.000 uzastopnih otvaranja), guma za zaptivanje trostruka EPDM guma.
Opšivni elementi, kao i materijal za termičku i hidro izolaciju po obodu otvora su sastavni deo pozicije. Otvaranje prema šemi. Garancija na ugrađenu poziciju 5 godina.
Svi profili i staklo treba da ispunjavaju propisane statičke zahteve.
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Obračun po komadu.</t>
    </r>
  </si>
  <si>
    <r>
      <rPr>
        <b/>
        <sz val="10"/>
        <rFont val="Arial Narrow"/>
        <family val="2"/>
      </rPr>
      <t>Nabavka materijala, transport i izrada  prozora od aluminijumskih profila</t>
    </r>
    <r>
      <rPr>
        <sz val="10"/>
        <rFont val="Arial Narrow"/>
        <family val="2"/>
        <charset val="238"/>
      </rPr>
      <t xml:space="preserve"> sa prekinutim termičkim mostom i poboljšanim termičkim karakteristikama tipa Alumil s67 HI. Otvaranje prema šemi.
Toplotna provodljivost profila Uf=1.5-2.2 W2/m2K. „Termički most“ profila čine ojačane poliamidne trake širine 30mm kvaliteta P.A. 6.6 ojačane staklenim vlaknima 25%.
Ugradna dubina rama je 67mm, dok je krilo prozora dubine 75mm. Profili rama (štoka) i krila, u zoni termoprekida ispunjeni su posebnom vrstom polistirena tipa „Koolterm K3” sa koeficijentom λ=0.022W/mK koji je sertifikovan po evropskim standardima.
 Aluminijumski profil je zaštićen procesom plastifikacije u boji "Anthrazitgrau" RAL 7016. Ugradnju vršiti prema uputstvima RAL Asocijacije za osiguranje kvaliteta prozora i vrata (RAL Gütegemeinschaft Fenster und Türen e. V.)".
Prozor je ostakljen trostrukim paket staklom i to: spoljašnje - solar 4mm, srednje - 4mm, unutrašnje - 
niskoemisiono (low-E) 4mm, sa međuprostorima od 16mm, punjenih argonom. Ug=1,1W/m2//K ili manji.
Celim obimom staklo-paketa predviđen je izolacioni materijal tipa Alumil Noramfleks ili sl., koji povećava termičku stabilnost sistema.
Zaptivanje je sa EPDM gumama u tri nivoa i centralnom gumom po “ALUSEAL” sistemu (centralna guma sa završetkom „makaza“). 
Okov sistemski, sa odgovarajućim sertifikatima (minimum 10.000 uzastopnih otvaranja). Svi elementi za fiksiranje pozicije, opšivni elementi, kao i materijal za termičku i hidro izolaciju po obodu otvora su sastavni deo pozicije. Boju opšivnih elemenata odrediti prema "RAL" karti, a u skladu sa bojom fasade.
Ukupan koeficijent prolaza toplote za celu poziciju mora biti Uw=1.6 W/m2/K ili manji, a zvučna izolacija Rw,P=45dB (dokazati proračunom i priložiti dokaze).
</t>
    </r>
  </si>
  <si>
    <t>R2, L=115.05m+3.52m</t>
  </si>
  <si>
    <t>R1, L=61.55m</t>
  </si>
  <si>
    <r>
      <t xml:space="preserve">Nabavka materijala, radionička priprema, transport i montaža ograde pristupne rampe. Rukohvat na pristupnoj rampi od inox profila prečnika 40mm. Pristupna rampa je sa obe strane opremljena dvovisinskim rukohvatima podesnog oblika za prihvatanje. Rukohvati su postavljeni na dve visine, od 70cm i od 90cm, produženi u odnosu na nastupnu ravan rampe za 30cm, sa zaobljenim završetkom. Veza rukohvata za zid preko inox punog profila 10.10mm i pločice 60.60.5mm. Pločica se ankeriše u zid anker zavrtnjevima sa brezonom i maticom od galvanizovanog čelika. Rukohvati koji se nalaze ka spoljnom prostoru vežu se za vertikalne stubove od inox profila prečnika 40mm, preko inox punog profila 10.10mm. Izrada u svemu prema detalju projektanta. Mere uzeti na licu mesta. Garancija na ugrađenu poziciju 5 godina.
Napomena: Ugradnju vršiti u skladu sa radioničkim detaljima koje izrađuje izvođač radova, na osnovu dimenzija pozicija uzetih na licu mesta, a sve u skladu sa preporukama proizvođača.
Detalji moraju biti odobreni od strane odgovornog projektanta i nadzornog organa.
</t>
    </r>
    <r>
      <rPr>
        <b/>
        <sz val="10"/>
        <rFont val="Arial Narrow"/>
        <family val="2"/>
      </rPr>
      <t>Obračun po m'  urađene i montirane konstrukcije.</t>
    </r>
  </si>
  <si>
    <r>
      <t xml:space="preserve">Nabavka materijala, radionička priprema, transport i montaža ograda unutrašnjeg stepeništa. Rukohvat od inox profila prečnika 40mm sa obe strane stepenišnog kraka. Rukohvati su postavljeni na visini od 100 cm. Veza rukohvata za zid preko inox punog profila 10.10mm i pločice 60.60.5mm. Pločica se ankeriše u zid anker zavrtnjevima sa brezonom i maticom od galvanizovanog čelika, a preko čeličnog kutijastog profila u debljini termoizolacionog sloja na zidu liftovskog okna. Izrada u svemu prema detalju projektanta. Mere uzeti na licu mesta. Garancija na ugrađenu poziciju 5 godina.
Napomena: Ugradnju vršiti u skladu sa radioničkim detaljima koje izrađuje izvođač radova, na osnovu dimenzija pozicija uzetih na licu mesta, a sve u skladu sa preporukama proizvođača. 
Detalji moraju biti odobreni od strane odgovornog projektanta i nadzornog organa.
</t>
    </r>
    <r>
      <rPr>
        <b/>
        <sz val="10"/>
        <rFont val="Arial Narrow"/>
        <family val="2"/>
      </rPr>
      <t>Obračun po m' urađene i montirane konstrukcije.</t>
    </r>
  </si>
  <si>
    <t>(55.53+25.46+29.00+7.36+6.00)*6.00+(16.50+8.05+8.07+8.00+5.15+15.00+27.56)*19.00+(16.62*16.00)</t>
  </si>
  <si>
    <t>Nabavka materijala, transport i postavljanje parne brane  tipa Homeseal LDS 200  ili ekvivalentno. Parne brane visoko paroodbojna parna brana sa reflektujućim aluminiziranim slojem koji reflektuje toplotu nazad u unutrašnji prostor i na taj način štedi energiju za grejanje. Preko spoljne difuzne folije može biti odvedena veća količina vodene pare pre nego što može proći kroz parnu branu. Na taj način se sprečava kondenzacija unutar zidne obloge i omogućava puna funkcija Homeseal LDS sistema. Postaviti parnu branu direktno preko postojećeg  betona, a ispod termoizolacije. Sve preklope, kao i oštećenja nastala usled rukovanja zaptivaju se jednostrano lepljivom  trakom. U cenu uračunati sve potrebne radove, transport, potreban materijal i spojna sredstva za izvođenje opisane pozicije.    
Obračun po m².</t>
  </si>
  <si>
    <t>Severozapadna fasada</t>
  </si>
  <si>
    <t>Severoistočna fasada</t>
  </si>
  <si>
    <t>Jugozapadna fasada</t>
  </si>
  <si>
    <t>446.64+506.37+349.01+251.51</t>
  </si>
  <si>
    <t>Februar, 2020. godine</t>
  </si>
  <si>
    <t>Nabavka i postavljanje termoizolacionih ploča stirodur  debljine d=2cm , mase 20-25kg/m3, i PVC folije u sklopu poda. 
Obračun po m² poda.</t>
  </si>
  <si>
    <t>Nabavka i postavljanje termoizolacionih ploča stirodur debljine d=10cm , mase 20-25kg/m3, i PVC folije u sklopu poda. 
Obračun po m² poda.</t>
  </si>
  <si>
    <t xml:space="preserve">Nabavka, transport i postavljanje  ploča termička izolacija u sistemu ventilisane fasade  kamenom vunom sa apliciranim staklenim voalom tipa Rockwool Airrock ND FB1 ,  ili ekvivalentno, debljine: d=12cm i d=13cm. ROCKWOOL Airrock ND FB1 su izolacione ploče od kamene vune velike gustine kaširane s jedne strane staklenim voalom za zvučnu, toplotnu i protivpožarnu izolaciju. Stakleni voal štiti površinu ploče kamene vune od abrazije uzrokovane snažnim strujanjem vazduha. Vuna je za zid pričvršćena odgovarajućim tiplovima za kamenu vunu. 
Tehnički parametri Rockwool kamene vune:
Reakcija na požar A1 prema evropskoj normi EN 13501-1
Deklarisana toplotna provodljivost λD = 0,035 W/mK prema evropskoj normi  EN 12667
Kratkotrajna vodoupojnost ≤ 1,0 kg/m2 prema evropskoj normi EN 1609
Dugotrajna vodoupojnost ≤ 3,0 kg/m2 prema evropskoj normi  EN 12087
Paropropustnost μ = 1, prema evropskoj normi  EN 12086
Tačka topljenja Tt &gt; 1000 °C , prema  normi DIN 4102.
U okviru pozicije postaviti i polietilensku foliju ka unutra, a  u svemu prema  uputstvu proizvođača. U cenu uračunati sve potrebne radove, transport, potreban materijal i spojna sredstva za izvođenje opisane pozicije. 
</t>
  </si>
  <si>
    <t>Nabavka materijala, izrada i ugradnja plastificiranog TR  lima krovne konstrukcije objekta  u boji po izboru investitora. Pokrivanje izvesti po projektu, detaljima i uputstvu proizvođača i projektanta.
Obračun po m².</t>
  </si>
  <si>
    <t>Nabavka materijala, radionička priprema, transport i postavljanje spoljašnjeg protivpožarnog stepeništa sa ogradom i nadstrešnicom. Konstruktivni elementi ograde i rukohvat su od kutijastih profila, gazišta stepenika su od pločevine, a ispune polja ograde od čelične mreže. Sve elemente ograde zaštititi od korozije, minizirati dva puta i bojiti PP bojom za metal (vatrootpornosti od 60 min) u tonu po izboru projektanta. 
Obračun po kg.</t>
  </si>
  <si>
    <t>Izrada i postavljanje spoljašnjeg protivpožarnog stepeništa sa ogradom i nadstrešnicom. Konstruktivni elementi ograde i rukohvat su od kutijastih profila, gazišta stepenika su od pločevine, a ispune polja ograde od čelične mreže. Sve elemente ograde zaštititi od korozije, minizirati dva puta i bojiti PP bojom za metal (vatrootpornosti od 60 min) u tonu po izboru projektanta. 
Obračun po kg.</t>
  </si>
  <si>
    <t>XVII</t>
  </si>
  <si>
    <t>TOTAL XVII</t>
  </si>
  <si>
    <t>(5.70+4.20+5.70+4.20+3.90*2+4.20*2+5.70+4.45+3.20+2.46+1.62+1.45)*3.41-(1.10*2.20*1+1.10*0.80*5+1.15*2.80*1)</t>
  </si>
  <si>
    <t>12.97+24.2+4.48+5.27+5.27</t>
  </si>
  <si>
    <t>podrum (zaštita nove hidroizolacije poda)</t>
  </si>
  <si>
    <t>12.97+24.20+4.48+5.27+5.27</t>
  </si>
  <si>
    <r>
      <rPr>
        <b/>
        <sz val="10"/>
        <rFont val="Arial Narrow"/>
        <family val="2"/>
      </rPr>
      <t>Demontiranje limenih solbanak</t>
    </r>
    <r>
      <rPr>
        <sz val="10"/>
        <rFont val="Arial Narrow"/>
        <family val="2"/>
        <charset val="238"/>
      </rPr>
      <t xml:space="preserve">a sa prozora koji se demontiraju. Demontirane elemente bezbedno spustiti, zapisnički predati investitoru, po nalogu utovatiri na kamion i odvesti na gradsku deponiju udaljenosti do 15km.
</t>
    </r>
    <r>
      <rPr>
        <b/>
        <sz val="10"/>
        <rFont val="Arial Narrow"/>
        <family val="2"/>
      </rPr>
      <t>Obračun po m'. 
U cenu uračunati i radnu skelu.
Sve mere uzeti na licu mesta.</t>
    </r>
  </si>
  <si>
    <t xml:space="preserve">Nabavka, izrada, transport i ugradnja fiksnih brisoleja od aluminijumskih profila dimenzija 50/500mm tipa Alumil M5600.
Sastoji se od jednog primarnog profila (M5625) dimenzija 50/255mm i dva priključna profila (M5647) dimenzija 50/140mm u svemu prema detalju.
Ceo sklop se montira preko sistemskih elemenata na čelične noseće profile ankerovane u noseće betonske elemente.
Brisoleji se postavljaju na osovinskom rastojanju od 550mm, a ugao montaže je definisan u šemi. Čelični stubovi nisu deo pozicije.
Čelične noseće profile zaštiti prvo toplim cinkovanjem, a zatim plastifikacijom u boji aluminijumskih profila. Aluminijumske profile brisoleja opremiti sistemskim elementima za zatvaranje sa donje i gornje strane.
Obračun po m² u svemu  po opisu i propisima za ovu vrstu radova. </t>
  </si>
  <si>
    <t>1*4.50+16*16.50</t>
  </si>
  <si>
    <t>1*1.50+16*1.50</t>
  </si>
  <si>
    <r>
      <t xml:space="preserve">Izrada i montaža "skrivenih" </t>
    </r>
    <r>
      <rPr>
        <b/>
        <sz val="10"/>
        <rFont val="Arial Narrow"/>
        <family val="2"/>
        <charset val="238"/>
      </rPr>
      <t>vertikalnih oluka iza fasadne obloge</t>
    </r>
    <r>
      <rPr>
        <sz val="10"/>
        <rFont val="Arial Narrow"/>
        <family val="2"/>
      </rPr>
      <t xml:space="preserve">,  od plastificiranog lima d=0,55mm, dim. Ø100mm. Oluke spajati pop nitnama u boji oluka, jednoredno, sa maksimalnim razmakom 3cm i zaptivanjem. Držače oluka izraditi od plastificiranog flaha u boji oluka, nitovati sa prednje strane oluka pop nitnama u istoj boji na razmaku do 80cm. U cenu uračunati sve potrebne radove, transport, potreban materijal i spojna sredstva za izvođenje opisane pozicije.  
</t>
    </r>
    <r>
      <rPr>
        <b/>
        <sz val="10"/>
        <rFont val="Arial Narrow"/>
        <family val="2"/>
      </rPr>
      <t>Obračun po m¹ oluka po opisu.</t>
    </r>
  </si>
  <si>
    <t>a) dim dia 100mm</t>
  </si>
  <si>
    <t>Nabavka i montaža vertikalnih liveno gvozdenih cevi tipa "PURATOR" bez mufa , dim. Ø100mm, koje se postavljaju kao "skriveni" vertikalni oluci do kote +1,50 i služe za prihvatanje vode iz limenih oluka. Oluke pričvrstiti odgovarajućim držačima koje isporučuje proizvođač, u boji oluka, na razmaku definisanom od strane Proizvođača. 
U cenu uračunati sve potrebne radove, transport, potreban materijal i spojna sredstva za izvođenje opisane pozicije.  
Obračun po m¹ oluka po opisu.</t>
  </si>
  <si>
    <t>Nabavka, isporuka i montaža transportne platforme za podizanje lica tipa  "VERTIPLAT "u skladu sa Mašinskom direktivom 98/37/EC za unutrašnju ugradnju  sa kompletnom montažom po uputstvu proizvođača.
Tehničke karakteristike:
Nosivost  300 kg 
Vešanje HAI 1:2 sa bočne strane 
Brzina  0.10 m/s 
Broj stanica / prilaza   2 (0, 1) / 2 (1 sa jedne + 1 po 90°) 
Vozno okno    un.dim. cca 1020 x 1700 mm 
Visina dizanja / Jama / Vrh   do 3700 mm / 80 mm *rampa ukljucena*/ 3200 mm 
Položaj mašinske prostorije  dole, pored voznog okna u BOX-u 
Platforma un. dim.  cca 1100 x 1000 mm prolazna pod 90°–osnovna boja sa ručnim jednokrilnim vratima na samoj platformi 
Klip  KZC Ø50mm, jednodelni sa ventilom loma KL10 3/4” 
Agregat   T50 sa ventilskim blokom BLAIN KV1-S, motorom 1.5 kW sa 
uključivanjem Δ, pumpom 8 l/min, ventilom za automatsko 
nužno spuštanje sa napajanjem, termostatom ulja, ručnom 
pumpom, grejačem i hidrauličnim crevom R1A ¾” – 5m 
Prilazna vrata  (1x) ručna obrtna 800x1100 osnova boja 
Ram  Platforma 
Šine vođice T75 x 62 x 10 mm sa konzolama 
Komanda  Mikroprocesorska, jedinačna spolja na prilaznim stanicama i sa 
platforme, sa prewiring-om 
Registar kutija  (1) COP: sa konstantnim pritiskom, STOP sa pečurkom
Pozivne kutije na svim st.  (2) LOP: sa konstantnim pritiskom
Obračun po komadu kompletno izrađene i montirane platforme.</t>
  </si>
  <si>
    <r>
      <t xml:space="preserve">Čišćenje i pranje gradilišta po završetku svih radova, etaža objekta i trotoara oko objekta. Izvršiti detaljno čišćenje celog gradilišta, pranje svih staklenih površina ,čišćenje i fino pranje svih unutrašnjih prostora i spoljnih površina.
 </t>
    </r>
    <r>
      <rPr>
        <b/>
        <sz val="10"/>
        <rFont val="Arial Narrow"/>
        <family val="2"/>
      </rPr>
      <t>Obračun po m² očišćene površine.</t>
    </r>
  </si>
  <si>
    <t>28.90*18.63+6.10*13.50+6.00*8.05</t>
  </si>
  <si>
    <t>Nabavka materijala, transport i izrada  i ugradnja fiksnog prozora, u prostoriji sa CT skenerom. Zastakljen je olovnim staklom sa ekvivalentom apsorpcije koji je jednak debljini olova od 2 mm. Staklo je smešteno u ramu od aluminijumskih profila plastificiranih u boji "Anthrazitgrau" RAL 7016. 
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Obračun po komadu.</t>
  </si>
  <si>
    <t>uA011 dim. 135/95cm (1.28m² )</t>
  </si>
  <si>
    <t>uA012 dim. 135/155cm (1.55m² )</t>
  </si>
  <si>
    <t>Nabavka materijala, transport i izrada  i ugradnja fiksnog prozora, između kontrolne sobe i prostorije sa CT skenerom. Zastakljen je olovnim staklom sa ekvivalentom apsorpcije koji je jednak debljini olova od 2 mm. Staklo je smešteno u ramu od aluminijumskih profila plastificiranih u beloj boji. Ram mora biti takav da se uklapa u zid u debljini od najmanje 4-5 cm. 
Obračun po komadu.</t>
  </si>
  <si>
    <t>8.07*4.83+29.64*0.77+0.53*4.04*2+25.03*6.07+5.40*7.33*2+2.83*3.12+8.05*0.57+3.32*0.52+60.04*0.59+2.80*0.50*2+27.84*0.50*2+6.33*0.57*2</t>
  </si>
  <si>
    <t>obloga nadstrešnice</t>
  </si>
  <si>
    <t>(59.04*4.22+27.84*14.59+3.22*3.35)-(2.60*2.60+1.10*1.10*6+1.10*2.35*5+1.10*2.10*4+1.10*2.40*11+1.60*3.40+1.60*3.40+1.10*1.80*16+1.10*1.10*2+1.10*1.80*15+1.10*2.78+1.10*1.10*2+1.10*1.80*15+1.10*2.78+1.10*1.10*2+1.10*1.80*2+1.10*2.63*6+1.10*1.60*10)-(60.04*0.59+2.80*0.50*2+27.84*0.50*2+6.33*0.57*2)</t>
  </si>
  <si>
    <t>(28.58*4.04+5.73*4.81+27.27*17.03+7.53*2*4.36+8.07*4.36)-(1.10*2.40*14+1.60*3.40*2+1.10*1.10*8+1.10*1.70*4+1.03*1.70*2+1.62*1.70*7+1.62*2.60+1.10*1.10*9+1.10*1.80*6+1.10*1.10*9+3.00*11.18+1.10*1.80*4+1.10*1.10*9+1.10*1.80*4+1.10*1.36*3+1.10*0.95*11)-(8.07*4.83+29.64*0.77)</t>
  </si>
  <si>
    <t>(25.03*6.07+14.84*14.53+1.78*7.33)-(0.90*2.10+2.50*11.88+25.03*6.07)</t>
  </si>
  <si>
    <t>(14.79*17.92+7.47*3.32)-(1.10*1.70*3+0.90*2.20*4+8.05*0.57+3.32*0.52+5.40*7.33)</t>
  </si>
  <si>
    <t>Nabavka materijala i obrada donje obloge (opšivke) nadstrešnice ,kao i ostalih površina fasade po projektu lakim cementnim pločama, tip Perlcon-Aquapanel  sa jezgrom od portland cementa i dodatnih materijala, ili ekvivalentno, koji se sastoji od  "AQUAPANEL® Cement Board Outdoor “ ploče  debljine d=12,5mm sa metalnom podkonstrukcijom od sistemskih profila  sa maksimalnim razmakom profila do 60cm. Izrada podkonstrukcije i  montaža u svemu prema specifikacijama proizvođača. Perlcon-"AQUAPANEL®  Outdoor nije zapaljiva, ima vatrootpornost od 90 min, ne sadrži materijale štetne po zdravlje. Uglove obraditi ugaonim aluminijumskim perforiranim lajsnama, spojeve bandažirati AQUAPANEL® Bandaž trakom od staklenih vlakana, sa ispunom spojeva Perlcon AQUAPANEL® masom za ispunom spojeva, u svemu prema uputstvu proizvođača. Cenom obuhvaćen kompletan pribor za fiksiranje i zaptivanje cementnih ploča. Izrada i montaža u svemu prema sistemskim rešenjima i pravilima suve gradnje. Stepen kvaliteta završne obrade površina Q2.
Obračun po m² gotovog zida.</t>
  </si>
  <si>
    <t>obloga fasada _ severna f+ istočna f+ zapadna f+ južna fasada</t>
  </si>
  <si>
    <t>Zidovi-podrumske prostorije Po1, Po2, Po3, Po4, Po5</t>
  </si>
  <si>
    <t>Podovi- podrumske prostorije Po1, Po2, Po3, Po4, Po5</t>
  </si>
  <si>
    <r>
      <rPr>
        <b/>
        <sz val="10"/>
        <rFont val="Arial Narrow"/>
        <family val="2"/>
      </rPr>
      <t>Sanacija podrumske betonske konstrukcije</t>
    </r>
    <r>
      <rPr>
        <sz val="10"/>
        <rFont val="Arial Narrow"/>
        <family val="2"/>
      </rPr>
      <t xml:space="preserve"> sistemskim penetratima proizvođača Schomburg ili ekvivalentno.
Postupak i pozicije rada su sledeće:  
POZ 1. Za sanacije oštecenja u betonskoj podlozi (zidovi, pod), primeniti sistem gotovih , reparaturnih maltera ASOCRET BIS 5/40 sa min procentom skupljanja , min d=5mm odnosno max d=40mm (za vece zone reparacije max debljina po radnom koraku 20mm) sa predhodnom aplikacijom veze staro-novo ASOCRET-KS/HB koja ima ulogu i zaštite korozije eventualnih vidljivih dela armature. Armatura je neophodno ocistiti od korozije. Ukoliko se javi prodor vode izvršiti zaptivanje brzovezujucim malterom FIX-20-T. Takodje , ukoliko je potrebno fino nivelisanje kao završni sloj primenjuje se ASOCRET BIS 1/6 odnosno min d=1mm odnosno max d=6mm. 
POZ 2. Izrada holkera primenom reparatur maltera ASOCRETE BIS 5-40 sa predhodnom primenom ASOCRETE KS/HB kao vezu staro-novo, a nakon toga primeniti penetrat kao hidroizolacioni sloj AQUAFIN IC u dva ili tri radna koraka. 
POZ 3 Na celokupnoj povrsini armirano-betonske konstrukcije izvetsi hidroizolacioni sloj primenom penetrata AQUAFIN IC , u dva ili tri radna koraka sa predhodnom pripremom podloge pranjem , vodom pod pritiskom, ciscenjem i uklanjanjem slabo vezanih delova podloge (otvorene pore betona). Pripremljenu podlogu nakvasiti vodom i cetkom horizontalno naneti predhodno pripremljen material-penetrat AQUAFIN IC. Drugi sloj aplicirati kad je prvi sloj blago lepljiv. 
</t>
    </r>
    <r>
      <rPr>
        <b/>
        <sz val="10"/>
        <rFont val="Arial Narrow"/>
        <family val="2"/>
      </rPr>
      <t xml:space="preserve">Obracun po m2 izrađene hidroizolacije.  </t>
    </r>
  </si>
  <si>
    <t>RAZNI ZIDARSKI RADOVI-
SANACIJA PODRUMSKE BETONSKE KONSTRUKCIJE OD  VLAGE</t>
  </si>
  <si>
    <t xml:space="preserve">Izrada i montaža vodoskupljača (slivnika) za odvod atmosferske vode sa ravnog krova i vezu sa vertikalnim olukom, dim. 20/20cm i od plastificiranog lima d=0.70mm.
U cenu uračunati sve potrebne radove, transport, potreban materijal i spojna sredstva za izvođenje opisane pozicije.    
Obračun po komadu.
</t>
  </si>
  <si>
    <t>((18*3+60+30+7.9)*15.5+2*18.01*(60+30+7.90)+10.60*16*4.5*2+16*0.48*4.5*0.006*2*8000)*1.1</t>
  </si>
  <si>
    <t>14.37*(12.03+5.14)</t>
  </si>
  <si>
    <t xml:space="preserve">Nabavka materijala, radionička priprema, transport i montaža čelične konstrukcije nadstrešnice gabarita 2.75*59.34m ; 2.75*28.90m; 1.67*7.68m. Krovna ravan je projektovana na jednu vodu i to pod nagibom tako da sa horizontalom zaklapa ugao od 2°.
Rožnjače su projektovane od profila [] 200.100.4, oslonjene na glavne nosače koji su od kutijastih profila [] 160.100.4. Noseći stubovi 2U100+2≠480.6
Na donjem kraju stubovi se oslanjaju na ankerne ploče, koje se ankerima M16/50 HLTI HSL-3 vezuju za betonsku podlogu.
Obračun sve komplet po kg.
 </t>
  </si>
  <si>
    <r>
      <t xml:space="preserve">Nabavka materijala, radionička priprema, transport i montaža čelične konstrukcije krova postojećeg objekta .
Glavni čelični nosači su projektovani od profila [] 200.100.4, oslonjeni na betonske grede.
</t>
    </r>
    <r>
      <rPr>
        <sz val="10"/>
        <rFont val="Arial Narrow"/>
        <family val="2"/>
      </rPr>
      <t>Na donjem kraju stubovi se oslanjaju na ankerne ploče, koje se ankerima M16/50 HLTI HSL-3 vezuju z</t>
    </r>
    <r>
      <rPr>
        <sz val="10"/>
        <rFont val="Arial Narrow"/>
        <family val="2"/>
      </rPr>
      <t xml:space="preserve">a betonsku podlogu.
Obračun sve komplet po kg.
 </t>
    </r>
  </si>
  <si>
    <t>(5.14+12.10)*18.01*5*1.1</t>
  </si>
  <si>
    <t xml:space="preserve"> PREDMER I PREDRAČUN </t>
  </si>
  <si>
    <t>Nabavka, izrada, transport i ugradnja unutrašnjih vrata Interno LINEAR. Pozicija se sastoji od "štelujućeg" rama od aluminijumskih profila i krila od drvenog rama sa saćastom ispunom. Profili rama su pripremljeni da obuhvate zid debljine 100 - 300 mm. Profil je zaštićen procesom eloksaže u sloju od 19 mikrona u boji po izboru projektanta. Krilo  vrata je drveni ram koji je popunjen kartonskim saćem, koje obavlja funkciju zvučne i toplotne izolacije, na koje se lepe craftmaster ili druge oplate debljine 3,2 mm, što daje ukupnu debljinu krila od 40 mm. Šarke su sistemske za ovu vrstu sistema, podesive u 3 pravca. Brava je jednozatvorna sa tri ključa. Kvaka je deo dodatne opreme i bira se uz saglasnost projektanta ili investitora.
Napomena:
Izvođač je dužan da definiše način ugradnje radioničkim crtežima na koje je obavezan da dobije saglasnost naručioca, odnosno projektanta. Pri izradi i montaži pozicije poštovati sve preporuke od strane proizvođača vrata. Izvođač je dužan dostaviti atestnu dokumentaciju usaglašenu sa EN standardima.
Obračun po komadu u svemu  po opisu i propisima za ovu vrstu radova.</t>
  </si>
  <si>
    <t>Nabavka, izrada, transport i ugradnja unutrašnjih jednokrilnih  vrata Interno LINEAR. Pozicija se sastoji od "štelujućeg" rama od aluminijumskih profila i krila od drvenog rama sa saćastom ispunom. Profili rama su pripremljeni da obuhvate zid debljine 100 - 300 mm. Profil je zaštićen procesom eloksaže u sloju od 19 mikrona u boji po izboru projektanta. Krilo  vrata je drveni ram koji je popunjen kartonskim saćem, koje obavlja funkciju zvučne i toplotne izolacije, na koje se lepe craftmaster ili druge oplate debljine 3,2 mm, što daje ukupnu debljinu krila od 40 mm. Šarke su sistemske za ovu vrstu sistema, podesive u 3 pravca. Brava je jednozatvorna sa tri ključa. Kvaka je deo dodatne opreme i bira se uz saglasnost projektanta ili investitora.
Napomena:
Izvođač je dužan da definiše način ugradnje radioničkim crtežima na koje je obavezan da dobije saglasnost naručioca, odnosno projektanta. Pri izradi i montaži pozicije poštovati sve preporuke od strane proizvođača vrata. Izvođač je dužan dostaviti atestnu dokumentaciju usaglašenu sa EN standardima.
Obračun po komadu u svemu  po opisu i propisima za ovu vrstu radova.</t>
  </si>
  <si>
    <t>Vrata oznaka ( PPV4): dim 140/220 cm (3.08 m²)-dvokrilna</t>
  </si>
  <si>
    <t>Vrata oznaka ( PPV1): dim 110/220 cm (2.42 m²)</t>
  </si>
  <si>
    <t>Vrata oznaka ( PPV2): dim 90/220 cm (1.98 m²)</t>
  </si>
  <si>
    <t>Vrata oznaka ( PPV3): dim 140/220 cm (3.08 m²)-dvokrilna</t>
  </si>
  <si>
    <t>(4.45*2+3.35+4.16+7.83+2.90+4.42+2.60+8.75+1.60+6.0)*3.15-(0.80*2.10*5+1.50*2.10+1.40*2.10)</t>
  </si>
  <si>
    <t>Izrada i postavljanje jednokrilnih čeličnih protivpožarnih vrata, otpornih na požar 90min, sa kompletnom opremom i atestima za ovu vrstu vrata, sa zaptivkama na ivicama panela za sprečavanje prodora dima i plamena, sa termoekspandirajućom PP trakom, sa  tasterom za urgentno zatvaranje vrata  amortizerom za postepeno zatvaranje vrata, i zaštitnom oblogom aluminijumskim orebrenim limom celom visinom štoka, s opcijom dnevnog otvaranja i zatvaranja vrata.    Otvaranje vrata obostrano je rukohvatom crne boje.   
 Krila obostrano obložiti čeličnim limom debljine d=1,5mm, u RAL 9004.  Konstrukciju, ispunu vrata i okov izraditi prema opisu proizvođača da se obezbedi zahtevana vatrootpornost. Oko šarki i štokova na spojevima sa zidovima prelaz obraditi akrilnim silikonom. Magnetni kontakt: Potrebno je da iznad vrata postoji trasa slabe struje. Iznad stranice vrata ka kojoj se vrata zatvaraju predvideti bužir fi 20mm. Izlaz bužira 100mm iznad gornje spoljne kote vrata. Ukopan bužir se vodi vertikalno do trase slabe struje. Vrata moraju imati izveštaj o ispitivanju za vrata otporna prema požaru izdat od strane akreditovane laboratorije u Republici Srbiji prema SRPS U.J1.160.
 Pre početka radova sve mere proveriti na licu mesta. Eventualne potrebne korekcije usaglasiti sa odgovornim projektantom.
Obračun po komadu vrata.</t>
  </si>
  <si>
    <t>Nabavka materijala, radionička priprema, transport i montaža jednokrilnih čeličnih vrata klimakomore, otpornih na požar 90min, sa kompletnom opremom i atestima za ovu vrstu vrata, sa zaptivkama na ivicama panela za sprečavanje prodora dima i plamena, sa termoekspandirajućom PP trakom, sa  tasterom za urgentno zatvaranje vrata  amortizerom za postepeno zatvaranje vrata, i zaštitnom oblogom aluminijumskim orebrenim limom celom visinom štoka, s opcijom dnevnog otvaranja i zatvaranja vrata.    Otvaranje vrata obostrano je rukohvatom crne boje.   
 Krila obostrano obložiti čeličnim limom debljine d=1,5mm, u RAL 9004.  Konstrukciju, ispunu vrata i okov izraditi prema opisu proizvođača da se obezbedi zahtevana vatrootpornost. Oko šarki i štokova na spojevima sa zidovima prelaz obraditi akrilnim silikonom. Magnetni kontakt: Potrebno je da iznad vrata postoji trasa slabe struje. Iznad stranice vrata ka kojoj se vrata zatvaraju predvideti bužir fi 20mm. Izlaz bužira 100mm iznad gornje spoljne kote vrata. Ukopan bužir se vodi vertikalno do trase slabe struje. Vrata moraju imati izveštaj o ispitivanju za vrata otporna prema požaru izdat od strane akreditovane laboratorije u Republici Srbiji prema SRPS U.J1.160.
 Pre početka radova sve mere proveriti na licu mesta. Eventualne potrebne korekcije usaglasiti sa odgovornim projektantom.
Obračun po komadu vrata.</t>
  </si>
  <si>
    <t>Izrada i postavljanje spoljašnjih jednokrilnih čeličnih protivpožarnih vrata, otpornih na požar 60min, sa kompletnom opremom i atestima za ovu vrstu vrata, sa zaptivkama na ivicama panela za sprečavanje prodora dima i plamena, sa termoekspandirajućom PP trakom, sa  tasterom za urgentno zatvaranje vrata  amortizerom za postepeno zatvaranje vrata, i zaštitnom oblogom aluminijumskim orebrenim limom celom visinom štoka, s opcijom dnevnog otvaranja i zatvaranja vrata.    Otvaranje vrata obostrano je rukohvatom crne boje.   
 Krila obostrano obložiti čeličnim limom debljine d=1,5mm, u RAL 9004.  Konstrukciju, ispunu vrata i okov izraditi prema opisu proizvođača da se obezbedi zahtevana vatrootpornost. Oko šarki i štokova na spojevima sa zidovima prelaz obraditi akrilnim silikonom. Magnetni kontakt: Potrebno je da iznad vrata postoji trasa slabe struje. Iznad stranice vrata ka kojoj se vrata zatvaraju predvideti bužir fi 20mm. Izlaz bužira 100mm iznad gornje spoljne kote vrata. Ukopan bužir se vodi vertikalno do trase slabe struje. Vrata moraju imati izveštaj o ispitivanju za vrata otporna prema požaru izdat od strane akreditovane laboratorije u Republici Srbiji prema SRPS U.J1.160.
 Pre početka radova sve mere proveriti na licu mesta. Eventualne potrebne korekcije usaglasiti sa odgovornim projektantom.
Obračun po komadu vrata.</t>
  </si>
  <si>
    <t>Vrata oznaka ( PPV5): dim 90/220 cm (1.98 m²)</t>
  </si>
  <si>
    <t>Vrata oznaka ( PPV6): dim 160/252 cm (4.03 m²)</t>
  </si>
  <si>
    <t>Oznaka ( B1): ograda+čel.konstrukcija+gazišni orebreni lim</t>
  </si>
  <si>
    <t>Oznaka ( B2): ograda+čel.konstrukcija+gazišni orebreni lim</t>
  </si>
  <si>
    <t xml:space="preserve">Nabavka, sečenje i montaža ventilisane fasade od fiber cementnih ploča tipa "Silbonit", cementnih panela debljine 12mm. Silbonit, fibro cementna ploča sa izraženom vlaknastom površinskom strukturom, bojena u masi. Ploča je premazana sa dva sloja polutransparentne akrilne disperzije na vodenoj bazi sa prednje strane i polietilenskim voskom sa zadnje strane. Panel je vodoodbojan i UV stabilan. Debljina panela iznosi 12mm, težina 22,8 kg/m². Minimalna gustina panela prema standardu EN12467 je 1650 kg/m³, karakteristična paralelna sila savijanja 24N/mm2, modul elastičnosti 12,00 N/mm², apsorpcija vode ‹20% , procenat vlage ‹8%, klasa itzdržljivosti EN12467 kategorija A, klasa čvrstine  EN12467 klasa  4, Otpornost na požar - klasa negorivosti EN13501-1 A2-s1, d0. Dimenzije obradjene ploče po projektu
Boje SILBONIT po izboru projektanta
 Fiksiranje ploča je nevidljivo sa mehaničkom vezom. Primarna aluminijumska potkonstrukcija je vertikalna, fiksirana za zid preko podesivih kotvi. Sistem je sa termoprekidom pa treba predvideti plastične podloške. Ploče su pricvrscene Tergo + sistem 11x8 undercut ankerima sa zadnje strane i kače se preko posebnih papuča za sekundarnu potkonstrukciju koju čine prihvatajući horizontalni aluminijumski profili.                                                              
U podnožju ventilisanog zida predvideti aluminijumski preforirani profil koji sprečava ulaz insekata u sistem fasade. Termička izolacija u sistemu ventilisane fasade je kamena vuna sa apliciranim staklenim voalom tipa Rockwool Airrock ND FB1 debljine d=12cm; za zid je pričvršćena odgovarajućim tiplovima za kamenu vunu, i predmet je posebne pozicije u Predmeru.                                                  
Obračun po m² komplet stvarno izvedene razvijene površine, sa podkonstrukcijom i svim potrebnim pripremnim radovima i materijalom do potpune gotovosti u skladu sa opisom, sa vertikalnim i horizontalnim transportom.                                                    
</t>
  </si>
  <si>
    <t xml:space="preserve">PREDMER I PREDRAČUN </t>
  </si>
  <si>
    <t xml:space="preserve"> radova za izvodjenje  instalacija vodovoda i kanalizacije i hidrantske mreže  uz projekat za izvođenje 
rekonstrukcije i dogradnje Dečjeg odeljenja ZC Zaječar u Zaječaru, k.p.br. 6253 K.O. Zaječar</t>
  </si>
  <si>
    <r>
      <rPr>
        <u/>
        <sz val="10"/>
        <rFont val="Arial Narrow"/>
        <family val="2"/>
      </rPr>
      <t>Napomena:</t>
    </r>
    <r>
      <rPr>
        <sz val="10"/>
        <rFont val="Arial Narrow"/>
        <family val="2"/>
      </rPr>
      <t xml:space="preserve"> Svi stavovi predmera i predračuna podrazumevaju izvođenje svake pozicije rada bezuslovno stručno, precizno i kvalitetno a u svemu prema: grafičkoj dokumentaciji, odobrenim crtežima, tehničkom opisu i opisima u ovom predračunu,  važećim tehničkim propisima,  opšte tehničkim uslovima za izvođenje građevinskih i građevinsko zanatskih radova, standardima i uputstvima nadzornog organa i projektanta, ukoliko u dotičnoj poziciji nije drugačije uslovljeno. Svi radovi moraju biti izvedeni prema projektu u skladu sa važećim normativima i pravilima struke.
</t>
    </r>
    <r>
      <rPr>
        <b/>
        <sz val="10"/>
        <rFont val="Arial Narrow"/>
        <family val="2"/>
      </rPr>
      <t>Prilikom davanja ponude ponuđači su u obavezi da izvrše uvid u projektno tehničku dokumentaciju.</t>
    </r>
    <r>
      <rPr>
        <sz val="10"/>
        <rFont val="Arial Narrow"/>
        <family val="2"/>
      </rPr>
      <t xml:space="preserve">
</t>
    </r>
  </si>
  <si>
    <t xml:space="preserve">3.A. </t>
  </si>
  <si>
    <t xml:space="preserve"> SPOLJAŠNJA VODOVODNA, KANALIZACIONA I HIDRANTSKA MREŽA</t>
  </si>
  <si>
    <t>3.1.</t>
  </si>
  <si>
    <t>ZEMLJANI I GRADJEVINSKI RADOVI</t>
  </si>
  <si>
    <r>
      <t>Obeležavanje trase za iskop rovova za postavljanje instalacija vodovoda i kanalizacije i postavljanje  šahtova vodovodne i kanalizacione mreže. 
Obračun po m'.</t>
    </r>
    <r>
      <rPr>
        <b/>
        <sz val="10"/>
        <rFont val="Arial Narrow"/>
        <family val="2"/>
        <charset val="238"/>
      </rPr>
      <t xml:space="preserve">
</t>
    </r>
  </si>
  <si>
    <t xml:space="preserve">Hidrantska mreža </t>
  </si>
  <si>
    <t xml:space="preserve">Sanitarna vodovodna mreža   </t>
  </si>
  <si>
    <t xml:space="preserve">Fekalna kanalizacija </t>
  </si>
  <si>
    <t>ukupno:</t>
  </si>
  <si>
    <t>Mašinski iskop zemlje za kanalske rovove za polaganje cevi sanitarne vodovodne mreže, sa odbacivanjem iskopanog materijala na 1,0 m od ivice s jedne strane rova. Cevi spoljne sanitarne vodovodne mreže se na trasi postavljaju u istom rovu sa trasom hidrantske vodovodne mreže. U cenu iskopa uračunati  osiguranje rova od obrušavanja i eventualno crpljenje vode iz rova. 
Obračun po m³ iskopanog rova.</t>
  </si>
  <si>
    <t>Planiranje dna rova za polaganje cevi sanitarne vodovodne mreže. Cevi spoljne sanitarne vodovodne se na trasi postavljaju u istom rovu sa trasom hidrantske vodovodne mreže. Sve površine  grubo i fino isplanirati sa tačnošću ±3cm. U cenu ulaze popunjavanje i nabijanje, odnosno skidanje zemlje i izvoz na gradilišnu deponiju. Obračun po m isplaniranog rova.</t>
  </si>
  <si>
    <t>Mašinski iskop zemlje za kanalske rovove za polaganje cevi spoljne hidrantske mreže. Pre polaganja cevi dno mora biti poravnato, a bočne strane pravilno odsečene. Tlo nabiti do zbijenosti od 15MPa. U cenu iskopa uračunati  osiguranje rova od obrušavanja i eventualno crpljenje vode iz rova. Obračun po m³iskopanog rova.</t>
  </si>
  <si>
    <t>Planiranje dna rova za polaganje cevi hidrantske vodovodne mreže. Sve površine  grubo i fino isplanirati sa tačnošću ±3cm. U cenu ulaze popunjavanje i nabijanje, odnosno skidanje zemlje i izvoz na gradilišnu deponiju. Obračun po m isplaniranog rova.</t>
  </si>
  <si>
    <t>Mašinski iskop zemlje za kanalske rovove za polaganje cevi fekalne kanalizacije. Pre polaganja cevi dno mora biti poravnato, a bočne strane pravilno odsečene. Tlo nabijati do zbijenosti od 15MPa. U cenu iskopa uračunati  osiguranje rova od obrušavanja i eventualno crpljenje vode iz rova. Obračun po m3 iskopanog rova.</t>
  </si>
  <si>
    <t>Planiranje dna rova za polaganje cevi mreže fekalne kanalizacije. Sve površine  grubo i fino isplanirati sa tačnošću ±3cm. U cenu ulaze popunjavanje i nabijanje, odnosno skidanje zemlje i izvoz na gradilišnu deponiju. Obračun po m isplaniranog rova.</t>
  </si>
  <si>
    <t>m</t>
  </si>
  <si>
    <t>Iskop zemlje za kanalske rovove za polaganje šahti . U cenu iskopa uračunati osiguranje rova od obrušavanja i eventualno crpljenje vode iz rova. Obračun po m3 iskopanog rova.</t>
  </si>
  <si>
    <t>KŠ2,3,4 (0,5)2x3,14x1,2x3</t>
  </si>
  <si>
    <t>KŠ5  (0,5)2x3,14x1,4</t>
  </si>
  <si>
    <t>KŠ1,6 (0,5)2x3,14x2.5x2</t>
  </si>
  <si>
    <t>VŠ   3,0x2,0x1,8</t>
  </si>
  <si>
    <t>Nabavka, transport i ubacivanje peska u rov kao podloga ispod i oko cevi, sa planiranjem i razastiranjem u ukupnom sloju od 10+d+10. Obračun po m3 ugrađenog peska.</t>
  </si>
  <si>
    <r>
      <rPr>
        <b/>
        <sz val="10"/>
        <color indexed="8"/>
        <rFont val="Arial Narrow"/>
        <family val="2"/>
      </rPr>
      <t>F.Kanalizacija</t>
    </r>
    <r>
      <rPr>
        <sz val="10"/>
        <color indexed="8"/>
        <rFont val="Arial Narrow"/>
        <family val="2"/>
      </rPr>
      <t xml:space="preserve"> </t>
    </r>
  </si>
  <si>
    <t>m3</t>
  </si>
  <si>
    <t>S.V.Mreža</t>
  </si>
  <si>
    <t xml:space="preserve">H.V. Mreža          </t>
  </si>
  <si>
    <t>Nabavka, transport, ubacivanje, razastiranje i planiranje prirodnog šljunka za zatrpavanje rovova za instalacije vodovoda i kanalizacije u delu ispod trotoara i saobraćajnica. Obračun po m3 ugrađenog šljunka.</t>
  </si>
  <si>
    <r>
      <t>Utovar u kamion, odvoz, istovar i planiranje preostalog materijala od iskopa, nakon završenog zatrpavanja. Zemljani materijal i šut izvesti na gradsku deponiju. Obračun po m</t>
    </r>
    <r>
      <rPr>
        <vertAlign val="superscript"/>
        <sz val="10"/>
        <rFont val="Arial Narrow"/>
        <family val="2"/>
      </rPr>
      <t>3</t>
    </r>
    <r>
      <rPr>
        <sz val="10"/>
        <rFont val="Arial Narrow"/>
        <family val="2"/>
      </rPr>
      <t xml:space="preserve"> odvezene zemlje u rastresitom stanju.</t>
    </r>
  </si>
  <si>
    <t>Izrada nove vodovodne šahte za priključenje objekta na vodovodnu mrežu kompleksa. Šahta je dim. 3,0 m x 2,0mx1.7 m od AB. U cenu šahte ulazi tamponiranje dna šahte, izrada donje i gornje ploče od AB kao i izrada armiranobetonskih zidova debljine 10 cm. predvideti i nabavku i postavljnje čeličnog poklopca šahte klase nosivosti A150 (laki saobraćaj)prečnika 600 mm, kao i ugradnju penjalica. Obračun po komadu izgrađene šahte.</t>
  </si>
  <si>
    <t>Nabavka, transport i ugradnja prefabrikovanog betonskog prstena  za prihvat poklopca šahta, proizvedenog prema SRPS EN 206-1 klase C 20/25 (marka betona MB20). Prsten je prečnika 1040mm i debljine 160mm, svetlog otvora 640mm, sa zubom za prihvat poklopca u prečniku 840cm debljine 15mm. Dizajn prstena omogućuje prenošenje opterećenja na tlo. Obračun po komadu ugrađenog prstena u završnu površinu terena</t>
  </si>
  <si>
    <t>Nabavka, transport i ugradnja prefabrikovanog završnog konusnog  betonskog prstena  za izradu betonske šahte, proizvedenog prema SRPS EN 206-1 klase C 20/25 (marka betona MB20). Prsten je prečnika 600mm u gornjem i 1000 mm u donjem delu i debljine 100mm. Obračun po komadu ugrađenog prstena u završnu površinu terena</t>
  </si>
  <si>
    <t>Nabavka, transport i ugradnja livenogvozdenog poklopca za šahte fekalne kanalizacije . Poklopac, liveno gvozdeni tipa Pipelife PRO-Cover 630 sa ramom i sa klasom opterećenja D400 ili odgovarajući . Obračun po komadu ugrađenog prstena sa završnom obradom spoja-naleganja prstena na prsten.</t>
  </si>
  <si>
    <t>Nabavka, transport i ugradnja livenogvozdenih  penjalica za beton dim. 120 x 120 mm  za šahte fekalne kanalizacije na razmaku od 30 cm.  Obračun po komadu ugrađene penjalice u šahti.</t>
  </si>
  <si>
    <t>Nabavka, transport i ugradnja prefabrikovanog kružnig  betonskog prstena  za izradu betonske šahte, proizvedenog prema SRPS EN 206-1 klase C 20/25 (marka betona MB20). Prsten je prečnika 1000 mm  i debljine 100mm.  Obračun po komadu ugrađenog prstena sa završnom obradom spoja-naleganja prstena na prsten.</t>
  </si>
  <si>
    <t>prsten h=500 mm</t>
  </si>
  <si>
    <t>prsten h=1000 mm</t>
  </si>
  <si>
    <t>Nabavka materijala i izrada betonskih stubića i anker blokova za oslanjanje i sidrenje cevi i armature vodovodne i hidrantske mreže, na mestima horizontalnih i vertikalnih skretanja u tlu, kao i za izradu donjih ploča revizionih šahtova. U cenu je uračunata i potrebna oplata. Obračun po m3 izbetoniranog stubića, anker-bloka i dna šahte.</t>
  </si>
  <si>
    <t>TOTAL 3.1.</t>
  </si>
  <si>
    <t>3.2.</t>
  </si>
  <si>
    <t>VODOVODNA I HIDRANTSKA MREŽA (spoljna)</t>
  </si>
  <si>
    <t xml:space="preserve">Nabavka, transport i postavljanje kombinovanog vodomera  Ø150/Ø50  sa kompletnom pratećom armaturom (dva ventila, nepovratni ventil i hvatač nečistoće) za hidransku mrežu u voodmernoj šahti. Obračun po komadu montiranog sa svim elementima.  Nije predmet projekta u nadležnosti JKP, Lokalne samouprave i ZC Zaječar. </t>
  </si>
  <si>
    <t>Izvođenje priključka novoprojektovanog objekta na postojeću  vodovodnu mrežu u vodovodnoj šahti cevima PEDN110, prema hidrauličkom proračunu, na već postojeću  vodovodnu mrežuu postojećoj vodovodnoj šahti kompleksa. Obračun po komadu izvedenog priključka u zavisnosti od prečnika cevi (u nadležnosti JKP).</t>
  </si>
  <si>
    <t xml:space="preserve">HDPE DN110(Ø100mm) </t>
  </si>
  <si>
    <t>Nabavka transport i montaža ventila - ovalnog zasuna tip sa točkom nominalnog prečnika Ø100  za rad na pritisak od 10 bara. Obračun po komadu ugrađenog zatvarača.</t>
  </si>
  <si>
    <t>Nabavka transport i montaža zatvarača Ø100 tip EURO 20 (za ugradbenu garnituru).Obračun po komadu ugrađenog zatvarača.</t>
  </si>
  <si>
    <t>Nabavka, transport i ugradnja livenogvozdene okrugle ulične kape, za ventile, sa poklopcem Ø190mm,  H=270mm, ukupne težine 14 kg. Jediničnom cenom obuhvatiti i potrebnu količinu betona MB20 za izradu stope i fiksiranje kape.Obračun po komadu ugrađene ulične kape.</t>
  </si>
  <si>
    <t>Nabavka, transpot i ugradnja jednoslojne kompaktne PE100RC cevi otporne na stvaranje pukotina, originalno crne boje sa dve plave linije, proizvedeno od primarne sirovine sertifikovane od nezavisne institucije u saglasnosti sa ISO 9001, PN10 (SDR 17) i PN16 (SDR 11). Spajanje svim preporučenim načinima spajanja.Cevi su u skladu sa direktivom PW405/1 iz Aprila 2010. na OVGW/GRIS ili PAS1075 i prezentovanje test protokola ispitivanja od strane nezavisne akreditovane labaratorije prema standardu SRPS EN 12201.
Obračun po m1 ugrađene cevi.</t>
  </si>
  <si>
    <t>Priključni vod od šahte kompleksa do šahte  objekta</t>
  </si>
  <si>
    <t xml:space="preserve">PE DN/OD 110mm / 10 bara (sanitarna voda)
</t>
  </si>
  <si>
    <t>S.V. Mreža</t>
  </si>
  <si>
    <t xml:space="preserve">PE DN/OD 63mm / 10 bara (sanitarna voda)
</t>
  </si>
  <si>
    <t>Hidrantska Mreža</t>
  </si>
  <si>
    <t xml:space="preserve">PE DN/OD 110mm / 10 bara (hidrantska mreža)
</t>
  </si>
  <si>
    <t xml:space="preserve">PE DN/OD 75mm/10 bara (hidrantska mreža)
</t>
  </si>
  <si>
    <t>Nabavka PE tuljaka s letećim prirubnicima, transport i ostvarivanje spoja varenjem za cevi od polietilena visoke gustine HDPE PE-100 za PN 10 sa potrebnim spojnim materijalom. Cenom obuhvatiti i potrebne spojne elemente i zavrtnje. Obračun po komadu nabavljenog tuljka s prirubnicom.</t>
  </si>
  <si>
    <t>Tuljak PE-Ø75mm / 10 bara</t>
  </si>
  <si>
    <t>Tuljak PE-Ø110mm / 10 bara</t>
  </si>
  <si>
    <t>Nabavka PE fazonskih komada za ugradnju na spoljnjoj hidrantskoj mreži. Cenom obuhvatiti i potrebne spojne i zaptivne elemente. Obračun po komadu ugrađenog polietilenskog fazonskog elementa.</t>
  </si>
  <si>
    <t>PE-T-račva-Ø110mm/Ø110mm</t>
  </si>
  <si>
    <t>PE-T-račva-Ø110mm/Ø75mm</t>
  </si>
  <si>
    <t>PE-Q-račva-Ø110mm/Ø110mm</t>
  </si>
  <si>
    <t>Nabavka, transport i ugradnja u  šahtu objekta, livenogvozdenih vodovodnih fazonskih komada, čeličnih zatvarača sa prirubničkim spojem i točkom za zatvaranje, čeličnih nepovratnih ventila  za NP 10 bara u svemu prema tehničkom rešenju priključka, za granu hidrantske i sanitarne vodovodne mreže. U cenu uračunati i sav potreban spojni i zaptivni materijal i zavrtnjeve. Livenogvozdeni fazonski komadi trebaju biti antikorozivno zaštićeni epoxi premazom. Obračun po komadu komplet ugrađenog i ispitanog fazonskog elementa.</t>
  </si>
  <si>
    <t xml:space="preserve">LG ovalni zasun 100 u šahti na dovodnom </t>
  </si>
  <si>
    <t>LG T-komad 100/50</t>
  </si>
  <si>
    <t>LG FF komad 50/500</t>
  </si>
  <si>
    <t>LG Q komad 50</t>
  </si>
  <si>
    <t>LG armatura , za hidransku mrežu</t>
  </si>
  <si>
    <t>nepovratni ventil 100</t>
  </si>
  <si>
    <t>LG armatura , za sanitarnu vodovodnu  mrežu</t>
  </si>
  <si>
    <t>LG ovalni zasun 50</t>
  </si>
  <si>
    <t>Nabavka transport i montaža zatvarača Ø80 tip EURO 20 (za ugradbenu garnituru). Obračun po komadu ugrađenog zatvarača.</t>
  </si>
  <si>
    <t>Nabavka transport i montaža teleskopske ugradbene  garniture za ventile tipa EURO 20, za dubinu ugradnje 1.0-1.5 m . Obračun po komadu ugrađene ugradbene garniture.</t>
  </si>
  <si>
    <t>Nabavka, transport i ugradnja livenogvozdene okrugle ulične kape, za ventile, sa poklopcem Ø190mm,  H=270mm, ukupne težine 14 kg. Jediničnom cenom obuhvatiti i potrebnu količinu betona MB20 za izradu stope i fiksiranje kape.
Obračun po komadu ugrađene ulične kape.</t>
  </si>
  <si>
    <t>Nabavka, transport i montaža  nadzemnog  PP hidranta sa hidranskim jednokrilnim ormarićem  sa standardnom opremom.                                                                         - mlaznica, 2 kom
- potisno crevo 15 m, 2 kom
- univerzalni ključ za nadz.hidrant 1 kom
- ABC ključ, 1 kom                                                                                                           Obračun po komadu kompletno montirano.</t>
  </si>
  <si>
    <t>Izvršiti ispitivanje nepropustljivosti spojeva spoljne vodovodne i hidrantske mreže, pod probnim hidrauličkim pritiskom u svemu prema propisima u trajanju od 24h. Zapisnik o ispitivanju mora biti potpisan od strane izvođača radova i nadzornog organa. Obračun po m' ispitane mreže.</t>
  </si>
  <si>
    <t>m1</t>
  </si>
  <si>
    <t>Izvršiti ispiranje i dezinfekciju vodovodne mreže u svemu prema važećim propisima.
Nakon dezinfekcije pribaviti atest o sanitarnoj  ispravnosti mreže i vode.
Obračun po m1 ispranog idezinfikovanog cevovoda.</t>
  </si>
  <si>
    <t>Geodetsko snimanje trase novoizgrađene vodovodne i hidrantske mreže kompleksa.</t>
  </si>
  <si>
    <t>komplet</t>
  </si>
  <si>
    <t>TOTAL 3.2.</t>
  </si>
  <si>
    <t>3.3.</t>
  </si>
  <si>
    <t>KANALIZACIONA MREŽA (spoljna)</t>
  </si>
  <si>
    <t xml:space="preserve">Izvodjenje priključka novoprojektovane fekalne kanalizacione mreže, na spoljnu postojeću  kanalizacionu mrežu kompleksu sa potrebnim štemovanjem za omogućavanje ostvarivanja priključka u postojećem uličnom  revizionom šahtu. Priključak izvesti u svemu prema tehničkim uslovima. Priključak plaća investitor.  Obračun po kompletu izvedenog priključka.                    </t>
  </si>
  <si>
    <t xml:space="preserve">Nabavka, isporuka, raznošenje duž trase spoljne fekalne kanalizacije, ugrađivanje PP-B dvoslojnih korugovanih cevi, sa unutrašnjim glatkim i spoljašnjim trapezoidnim slojem, obodne čvrstoće SN10 (≥10kN/m2) i fleksibilnošću prstena ≥30%, u efektivnim dužinama od 6 metara (bez mufa), kao PIPELIFE PRAGMA PP SN10 ili sličnih karakteristika. Obodna čvrstoća mufa (spojnog elementa) mora biti ista kao deklarisana nosivost cevi tj. u klasi SN10, sa matrično brizganim zaptivnim prstenom od EPDM koji je integralni deo svake cevi. Za dimenzije do DN400 muf frikciono zavaren, za dimenzije preko DN500 muf koekstrudiran sa dodatnim poliesterskim prstenom radi osiguravanja vodonepropusnosti i prstenaste krutosti mufa. Boja cevi razlicita od crne, kao garancija korišćenja nerecikliranog repromaterijala.
Cevi se polažu na peščanu posteljicu u skladu sa uputstvima proizvođača, i spajaju se pomoću integrisanih spojnih elemenata. Zasipavanje iskopa i nabijanje zasipa treba obaviti u skladu s uputsvima proizvođača, u zavisnosti od karakteristika tla i prisutnosti podzmene vode. Cev mora ležati jednoliko celom dužinom.
Svojstva materijala za izradu cevi moraju biti u skladu sa standardima: prEN13476-1, prEN13476-3, EN ISO 9969, EN 476, EN 1610, ENV 1046. 
Svi zaptivni elementi moraju biti izrađeni u skladu sа EN 681-1. Uz cevi dostaviti Uverenje o kvalitetu Mašinskog fakulteta u Beogradu.
Obračun po metru ugrađenog cevovoda niže naveden vrste i veličine.
</t>
  </si>
  <si>
    <t xml:space="preserve">DN/OD 160 : 160/139 mm-OD/ID, sa integrisanim  SAFETY LOCK spojem  </t>
  </si>
  <si>
    <t xml:space="preserve">DN/OD 200 : 200/176mm-OD/ID, sa integrisanim  SAFETY LOCK spojem  
</t>
  </si>
  <si>
    <t>Ispitivanje kanalizacione mreže na propustnost i vododrživost spojeva. Obračun po m' ispitane mreže.</t>
  </si>
  <si>
    <t>Geodetsko snimanje trase novoizgrađene spoljne kanalizacione mreže i objekata na njoj (šahtovi).</t>
  </si>
  <si>
    <t>komp</t>
  </si>
  <si>
    <t>TOTAL 3.3.</t>
  </si>
  <si>
    <t xml:space="preserve"> A. SPOLJNA MREŽA</t>
  </si>
  <si>
    <t xml:space="preserve">TOTAL </t>
  </si>
  <si>
    <t xml:space="preserve">3.B. </t>
  </si>
  <si>
    <t xml:space="preserve"> UNUTRAŠNJA VODOVODNA, KANALIZACIONA I HIDRANTSKA MREŽA</t>
  </si>
  <si>
    <t>3.4.</t>
  </si>
  <si>
    <t>VODOVODNA MREŽA (unutrašnja)</t>
  </si>
  <si>
    <t xml:space="preserve">Isporuka fiberglas vodovodnih cevi Pipelife Greenlife GFR ili sličnih karakteristika od PP-R-KO (polipropilen-random-kopolimera sa unutrašnjih slojem od staklenih vlakana), klasifikovanih kao TIP 3 prema EN ISO15874-2 i DIN8078, koje ispunjavaju sanitarne uslove za aplikaciju u sistemima distribucije pijaće vode, za maks radni pritisak od  20 bara i maks. radnu temperaturu od 95°C. Spajanje predviđeno polifuzionim varenjem na temperaturi 260°C. Montažu vršiti za zidove i tavanicu kukama, uzengijama i obujmicama sa gumenom podloškom. Fiksiranje vršiti na minimalnom rastojanju od 1,50 do 2,00 m. Sve cevi koje se ugrađuju moraju biti po celoj dužini obavijene pogodnim izolacionim,odnosno protivkondenznim materijalom kao i ispitane na pritisak što je obrađeno u narednim pozicijama. Uz isporučeni materijal dostaviti Potvrdu o kvalitetu ili sličan sertifikat domace institucije (Mašinski fakultet u Beogradu i slično). Sertifikat mora da važi za sve zahteve standarda i ne samo za dostavljeni uzorak. </t>
  </si>
  <si>
    <t xml:space="preserve">PPR-GFR SDR 7,4 sa vlaknima PN20 DN20x2.8 </t>
  </si>
  <si>
    <t xml:space="preserve">PPR-GFR SDR 7,4 sa vlaknima PN20 DN 25x3.5 </t>
  </si>
  <si>
    <t xml:space="preserve">PPR-GFR SDR 7,4 sa vlaknima PN20 DN 32x4.4 </t>
  </si>
  <si>
    <t>PPR-GFR SDR 7,4 sa vlaknima PN20 DN 40x5.0</t>
  </si>
  <si>
    <t>PPR-GFR SDR 7,4 sa vlaknima PN20 DN 50x6.7</t>
  </si>
  <si>
    <t>PPR-GFR SDR 7,4 sa vlaknima PN20 DN 63x8.6</t>
  </si>
  <si>
    <t>Nabavka i postavljanje lepljenjem izolacije vodovodnih cevi od izolacionog plašta od sintetičkog kaučuka, tipa “Armaflex” ili izolacionim materijalom drugog proizvođača, koji ima iste ili slične karakteristike. Izolacioni plašt mora biti paronepropustan, a debljina zida plašta je za vidno vođene cevi minimalno 6-9mm, a za cevi u žljebovima zidova ispod maltera maksimalno do 4mm. Nakon izrade izolacije sve spojeve obraditi samolepljivom trakom. Obračun po m' izolovanih vodovodnih cevi unutar objekta.</t>
  </si>
  <si>
    <t>Nabavka i montaža propusnog ventila s navojnim spojem i točkom za zatvaranje,  za montažu na PP-R cevima, za isključenje tuš baterija. Obračun po komadu.</t>
  </si>
  <si>
    <t>f 20mm (unutrašnji prečnik f 15mm)</t>
  </si>
  <si>
    <t>Nabavka i montaža ugaonog kuglastog propusnog “EK” ventila tipa GROHE ili drugogo sličnih kvaliteta sa poniklovanom ručicom i rozetom. Obračun po komadu.</t>
  </si>
  <si>
    <t xml:space="preserve">Ø 15mm </t>
  </si>
  <si>
    <t>Nabavka i montaža propusnog ventila s navojnim spojem i točkom za zatvaranje   za montažu na vodovodnim vertikalama i u mokrim čvorovima. Obračun po komadu.</t>
  </si>
  <si>
    <t xml:space="preserve">Ø 20mm </t>
  </si>
  <si>
    <t xml:space="preserve">Ø 25mm </t>
  </si>
  <si>
    <t xml:space="preserve">Ø 32mm </t>
  </si>
  <si>
    <t xml:space="preserve">Ø 40mm </t>
  </si>
  <si>
    <t xml:space="preserve">Ø 50mm </t>
  </si>
  <si>
    <t>OPREMA BOJLERA ZA CENTRALNU PRIRPEMU TOPLE VODE</t>
  </si>
  <si>
    <t>Nabavka, transport i ugradnja visokopotisnog električnog bojlera tipa BOSCH, zapremine 1000l za centralnu prirpemu tople vode ili sli;nih karakteristika . Bojler je namenjen za rad u mreži u kojoj pritisak ne prelazi 7 bara. Predviđeno mesto za smeštanje bpojelra je u tehničkoj prostoriji. Obračun poo komadu.</t>
  </si>
  <si>
    <t>Nabavka, transpor i ugradnja pocinkovane armature na dovodu sanitarne vode do bojlera za centralnu prirpemu tople vode prečnika Ø65 . Obračun komadu montiranog sa svim elementima.</t>
  </si>
  <si>
    <t>hvatač nečistoće</t>
  </si>
  <si>
    <t>nepovratni ventil</t>
  </si>
  <si>
    <t>propusni ventili</t>
  </si>
  <si>
    <t>Nabavka, transport i ugradnja proipusnog ventila sa ručicom na odvodu tople vode i na recvirkulacionom vodu odmah nakon izlaska cevi iz bojlera. Obračun po komadu.</t>
  </si>
  <si>
    <t xml:space="preserve">Ventil Ø 32mm </t>
  </si>
  <si>
    <t xml:space="preserve">Nabavka,transport i montaža ekspanzionog suda V=24l na vodu tople vode odmah posle bojlera. Obračun po komadu montiranog sa svim elementima.                 </t>
  </si>
  <si>
    <t>Nabavka, transport i ugradnja recirkulacione pumpe na recirkulacionom vodu centralnog bojlera tipa GRUNDFOS ALPHA1 25-80 ili sličnih karakteristika protoka Q=1.5 l/s, otpora H=30 m. Obračun po komadu ugrađene pumpe.</t>
  </si>
  <si>
    <t>Ispitivanje vodovodne mreže na probni pritisak, veći za 3 bara od radnog, odnosno minimalno 10 bara. Po završetku montaže vodovodne mreže sva izlivna mesta zadihtovati čepovima. Postaviti hidrauličnu pumpu, napuniti instalaciju vodom, ispustiti vazduh i postići probni pritisak. Mreža mora biti pod pritiskom najmanje 24 časa. Ako pritisak opadne, pronaći mesto kvara, otkloniti i ponovo staviti instalaciju pod ispitni pritisak. Ispitivanje vršiti uz obavezno prisustvo nadzornog organa i ovlašćenog lica i o tome sačiniti poseban zapisnik. Obračun po m' ispitane mreže.</t>
  </si>
  <si>
    <t>Dezinfekcija i ispiranje postavljene vodovodne mreže prema tehničkim propisima. Pre puštanja mreže u eksploataciju obavezno tražiti atest Sanitarne službe za ispravnost vode. Obračun po m' ispitane mreže.</t>
  </si>
  <si>
    <t>TOTAL 3.4.</t>
  </si>
  <si>
    <t>3.5.</t>
  </si>
  <si>
    <t>HIDRANTSKA MREŽA (unutrašnja)</t>
  </si>
  <si>
    <t xml:space="preserve">Nabavka i isporuka  sistema obostrano pocinkovanih tankoslojnih čeličnih cevi, za hidrantsku mrežu u dužinama od 6 m, zatvorene cevnim čepovima zbog nečistoća, sa prečnicima od 15, 18, 22, 28, 35, 42, 54, 76.1, 88.9 i 108 mm; cevi su izrađene od nelegiranog čelika E195 materijal br. 1.0034 po E195 kvalitetu prema standardu EN10305-3. Spojni elementi imaju fabrički ugrađene EPDM (crne) zaptivke, koje se mogu zameniti sa FPM (zelenim) zaptivkama, ako sistem u kojem će se koristiti tako zahteva. Minimalna čvrstoća: 300 N/m2; Radijus savijanja 3,5xD (do dimenzije 28mm); Linearni koeficijent toplotnog rastezanja: 0,011 mm/m K; 
Spojni elementi su izrađeni po specijalnom fabričkom postupku: mehaničko rezanje i oblikovanje komada cevi • Konstruiranje žljeba za O–prsten • Zavarivanje ostalih priključaka • Zagrevanje • Obrada površine (pocinkovanje); Svaki proizvodni proces je certifikovan po EN ISO 9001/2000 standardu;
</t>
  </si>
  <si>
    <t>DN/OD  54 mm</t>
  </si>
  <si>
    <t>DN/OD  76,1mm</t>
  </si>
  <si>
    <t>prečnik Ø50mm - Ø65mm</t>
  </si>
  <si>
    <t>Nabavka i montaža zidnog hidranta, sa priključkom, prečnika 2". Metalni ormarić dimenzija 50x50 pričvrstiti po detalju. U ormariću isporučiti hidrantski ventil, crevo dužine 15 m i mlaznicu. Obračun po komadu hidranta.</t>
  </si>
  <si>
    <t>ugradnih sa limenim vratima</t>
  </si>
  <si>
    <t>Izvršiti ispiranje hidrantske mreže u svemu prema važećim tehničkim normativima. Obračun po m' ispranog cevovoda.</t>
  </si>
  <si>
    <r>
      <t>m</t>
    </r>
    <r>
      <rPr>
        <sz val="9"/>
        <rFont val="Arial Narrow"/>
        <family val="2"/>
        <charset val="238"/>
      </rPr>
      <t>'</t>
    </r>
  </si>
  <si>
    <t>Izvršiti ispitivanje unutrašnjih zidnih hidranata u svemu prema propisima i pribavljanje atesta o ispravnosti hidranata od ovlašćene firme. Obračun po komadu ispitanog hidranta na propisani protok i pritisak vode na izlivu.</t>
  </si>
  <si>
    <t>TOTAL 3.5</t>
  </si>
  <si>
    <t>3.6.</t>
  </si>
  <si>
    <t>KANALIZACIONA MREŽA (unutrašnja)</t>
  </si>
  <si>
    <t xml:space="preserve">Nabavka, isporuka i montaža PIPELIFE PP-HT  kanalizacionih cevi ili sličnih karakteristika izradjenih od polipropilena-kopolimera (PPCO) postupkom koekstrudiranja u skladu sa normom EN 1451-1. Ove cevi imaju
spojni muf i fabrički ugrađen zaptivni prsten. Cevi se proizvode u sivoj boji prema RAL7037. Fiting je proizveden od polipropilena (PP) u skladu sa normom EN 1451. Zaptivni prsten se proizvodi od stiren-butadien-kaučuka (SBR) u skladu sa normom EN 681,deo 1., tvrdoće 60 +/- po
Shoru. Predviđeni vek trajanja je najmanje 50 godina. Cevi su vidljivo i trajno obeležene imenom proizvođača, vrstom materijala,
primenom, dimenzijom, debljinom zida cevi, dužinom, datumom proizvodnje, vremenom proizvodnje i oznakom norme. Za postavljanje i montažu unutrašnje kanalizacije važi norma EN 12 056, deo 1-5
( Unutrašnja kanalizacija – gravitacioni sistemi ).Uz isporuceni materijal dostaviti Potvrdu o kvalitetu ili slican sertifikat domace institucije (Masinski fakultet u Beogradu i slicno). Sertifikat mora da vazi za sve zahteve standarda i ne samo za dostavljeni uzorak. Cevi se isporucuju u duzinama od 150, 250, 500, 1000, 2000, 3000 mm
</t>
  </si>
  <si>
    <t>DN160 (160x3,9 mm)</t>
  </si>
  <si>
    <t>DN110 (110x2,7 mm)</t>
  </si>
  <si>
    <t>DN75 (75x1,9 mm)</t>
  </si>
  <si>
    <t>DN50 (50x1,8 mm)</t>
  </si>
  <si>
    <t>Nabavka i montaža slivnika tip HUTTERER &amp; LECHNER HL310Pr – 3000 ili sličnih karakteristikasa univerzalnim odvodom DN50/DN70   /DN100, sa sifonom i Primus umetkom za blokadu zadaha i za slučaj kada u sifonu nema vode, inox ramom dimenzija 123 x 123 mm i podnom hromiranom rešetkom dimenzija 115x115 mm. Cenom obuhvatiti i sav potreban spojni ma-terijal.Obračun po komadu.</t>
  </si>
  <si>
    <t>Nabavka i montaža kanala za odvod vode iz tuš kabina . U cenu se uračunavaju slivnik sa građevinskim setom i sifonima i prohromska rešetka. Slivnici  se ugrađuju u tuš kabinama u bolesničkim sobama. Obračun po komadu.</t>
  </si>
  <si>
    <t>DN50</t>
  </si>
  <si>
    <t>Nabavka i montaža na kraju ventilacione vertikale, prohromekse rešetke za ventilacione kanale. Obračun po komadu.</t>
  </si>
  <si>
    <t>Ø 160mm</t>
  </si>
  <si>
    <t xml:space="preserve">Nabavka i ugradnja potopne pumpe PEDROLO RXm 1 karakteristike Q=1.5 l/s  i            H= 3.0 m ili punpe sličnih karakteristika za ispumpavanje vode iz sabirne jame u podrumu objekta . Obračun po komadu komplet ugrađeno.                  </t>
  </si>
  <si>
    <t>Ispitivanje kanalizacione mreže. U dogovoru sa projektantom izvršiti ispitivanje celokupne mreže ili deo po deo. Otvore zadihtovati, osim visinski najviših i mrežu napuniti vodom. Pod zadatim pritiskom mrežu držati najmanje tri časa. Izvršiti pregled i sva mesta koja cure obeležiti. Ispusti vodu i sve kvarove otkloniti. Ponoviti ispitivanje. Ispitivanje vršiti uz obavezno prisustvo nadzornog organa i ovlašćenog lica i o tome sačiniti poseban zapisnik. Obračun po m1 mreže.</t>
  </si>
  <si>
    <t>TOTAL 3.6.</t>
  </si>
  <si>
    <t>B. UNUTRAŠNJA MREŽA</t>
  </si>
  <si>
    <t xml:space="preserve">3.C. </t>
  </si>
  <si>
    <t xml:space="preserve"> SANITARIJA</t>
  </si>
  <si>
    <t>3.7.1</t>
  </si>
  <si>
    <t>SANITARIJA</t>
  </si>
  <si>
    <r>
      <t xml:space="preserve">Nabavka, prenos i montaža </t>
    </r>
    <r>
      <rPr>
        <b/>
        <sz val="10"/>
        <rFont val="Arial Narrow"/>
        <family val="2"/>
      </rPr>
      <t>kompletnog WC-a</t>
    </r>
    <r>
      <rPr>
        <sz val="10"/>
        <rFont val="Arial Narrow"/>
        <family val="2"/>
      </rPr>
      <t>, koji se sastoji od:</t>
    </r>
  </si>
  <si>
    <t>*- konzolne keramičke WC šolje bez ivica "Rimfree"  KOLO ili sličnih karakteristika</t>
  </si>
  <si>
    <t xml:space="preserve">*-plastične daske od Duroplasta sa poklopcem "soft close" bele boje. </t>
  </si>
  <si>
    <t>*- montažnog instalacionog elementa za WC šolju visine ugradnje 112 cm  sa niskošumnim ugradnim vodokotlićem za 6/3l ispiranje, proizvedenog prema SRPS EN 14055:2011 iz jednog dela od PE-HD metodom naduvavanja i otpornog na udarce. Instalacioni element je samonosiv za ugradnju u suvomontažnu zidnu ili predzidnu konstrukciju obloženu gipskartonskim pločama, komplet sa integrisanim ugaonim ventilom priključka vode ½", niskošumnim ulivnim ventilom, odvodnim kolenom d90/110 mm sa zvučno izolovanom obujmicom, spojnim komadom za WC šolju sa dihtunzima i setom zvučne izolacije, vijcima za učvršćenje keramike i svim potrebnim priborom za ugradnju prema uputstvu proizvođača.Sve kao Geberit Duofix (art.111.311)ili sličnih karakteristika i adekvatna tipka za aktiviranje ispiranja..</t>
  </si>
  <si>
    <t>*- zidnog nosača od inoxa sa WC četkom</t>
  </si>
  <si>
    <t xml:space="preserve">*- držača toalet papira od inoxa </t>
  </si>
  <si>
    <t>Obračun po kompletu.</t>
  </si>
  <si>
    <t>Komplet WC šolj sa svom pratećom opremom</t>
  </si>
  <si>
    <r>
      <t xml:space="preserve">Nabavka, prenos i montaža </t>
    </r>
    <r>
      <rPr>
        <b/>
        <sz val="10"/>
        <rFont val="Arial Narrow"/>
        <family val="2"/>
      </rPr>
      <t>kompletnog umivaonika</t>
    </r>
    <r>
      <rPr>
        <sz val="10"/>
        <rFont val="Arial Narrow"/>
        <family val="2"/>
      </rPr>
      <t>, koji se sastoji od:</t>
    </r>
  </si>
  <si>
    <t>*- keramičkog umivaonika 60x46cm KOLO  ili sličnih karakteristika sa nikolovanim samočistećim sifonom sa odvodom d32 mm</t>
  </si>
  <si>
    <t>*- montažnog instalacionog elementa za umivaonik visine ugradnje 112 cm. Instalacioni element samonosiv za ugradnju u suvomontažnu zidnu ili predzidnu konstrukciju obloženu gipskartonskim pločama, komplet sa  odvodnim kolenom d50 mm i sifonskim dihtungom 44/32 mm, pločom sa armaturnim priključcima ½" sa uključenom zvučnom izolacijom, vijcima za učvršćenje keramike i svim potrebnim pričvrsnim priborom i spojnim materijalom;</t>
  </si>
  <si>
    <t>Sve kao Geberit Duofix (art.111.430.00.1) ili sličnih karakteristika</t>
  </si>
  <si>
    <t>*- 2 ugaona ventila DN15 spojenim na dovod vode;</t>
  </si>
  <si>
    <t>Komplet umivaonik sa svom pratećom opremom</t>
  </si>
  <si>
    <r>
      <t xml:space="preserve">Nabavka, prenos i montaža </t>
    </r>
    <r>
      <rPr>
        <b/>
        <sz val="10"/>
        <rFont val="Arial Narrow"/>
        <family val="2"/>
      </rPr>
      <t>kompletnog WC-a za hendikepirane</t>
    </r>
    <r>
      <rPr>
        <sz val="10"/>
        <rFont val="Arial Narrow"/>
        <family val="2"/>
      </rPr>
      <t>, koji se sastoji od:</t>
    </r>
  </si>
  <si>
    <t xml:space="preserve">*-plastične daske od Duroplasta sa poklopcem "soft close" ili sličnih karakteristika bele boje. </t>
  </si>
  <si>
    <t>*- montažnog instalacionog elementa za WC šolju visine ugradnje 112 cm  sa niskošumnim ugradnim vodokotlićem za 6/3l ispiranje, proizvedenog prema SRPS EN 14055:2011 iz jednog dela od PE-HD metodom naduvavanja i otpornog na udarce. Instalacioni element je samonosiv za ugradnju u suvomontažnu zidnu ili predzidnu konstrukciju obloženu gipskartonskim pločama, komplet sa integrisanim ugaonim ventilom priključka vode ½", niskošumnim ulivnim ventilom, odvodnim kolenom d90/110 mm sa zvučno izolovanom obujmicom, spojnim komadom za WC šolju sa dihtunzima i setom zvučne izolacije, vijcima za učvršćenje keramike i svim potrebnim priborom za ugradnju prema uputstvu proizvođača.Sve kao Geberit Duofix (art.111.311) ili sličnih karakteristikai adekvatna tipka za aktiviranje ispiranja..</t>
  </si>
  <si>
    <t>*- prohromskih rukohvata koji se montiraju pored wc šolje, jedan fiksni i jedan sa mogućnošću sklapanja</t>
  </si>
  <si>
    <t>Keramičke WC šolje se ugrađuju u prostorijama za osoblje sa invaliditetom.</t>
  </si>
  <si>
    <r>
      <t xml:space="preserve">Nabavka, prenos i montaža </t>
    </r>
    <r>
      <rPr>
        <b/>
        <sz val="10"/>
        <rFont val="Arial Narrow"/>
        <family val="2"/>
      </rPr>
      <t>kompletnog umivaonika za hendikepirane</t>
    </r>
    <r>
      <rPr>
        <sz val="10"/>
        <rFont val="Arial Narrow"/>
        <family val="2"/>
      </rPr>
      <t>, koji se sastoji od:</t>
    </r>
  </si>
  <si>
    <t>*- keramičkog umivaonika 60x46cm KOLO  ili sličnih karakteristikasa nikolovanim samočistećim sifonom sa odvodom d32 mm</t>
  </si>
  <si>
    <r>
      <t xml:space="preserve">Nabavka, prenos i montaža </t>
    </r>
    <r>
      <rPr>
        <b/>
        <sz val="10"/>
        <rFont val="Arial Narrow"/>
        <family val="2"/>
      </rPr>
      <t>Pisoara</t>
    </r>
    <r>
      <rPr>
        <sz val="10"/>
        <rFont val="Arial Narrow"/>
        <family val="2"/>
      </rPr>
      <t>, koji se sastoji od:</t>
    </r>
  </si>
  <si>
    <t>*- pisoara bez ivica "Rimfree"  KOLO ili sličnih karakteristika</t>
  </si>
  <si>
    <r>
      <t xml:space="preserve">*- montažnog instalacionog elementa za pisoar u visine ugradnje 112 cm. Instalacioni element je samonosiv za ugradnju u suvomontažnu zidnu ili predzidnu konstrukciju obloženu gipskartonskim pločama, komplet sa integrisanim ugaonim ventilom priključka vode ½", niskošumnim ulivnim ventilom, odvodnim kolenom d90/110 mm sa zvučno izolovanom obujmicom, spojnim komadom za pisoar sa dihtunzima i setom zvučne izolacije, vijcima za učvršćenje keramike i svim potrebnim priborom za ugradnju prema uputstvu proizvođača.Sve kao Geberit Duofix (art.111.311) </t>
    </r>
    <r>
      <rPr>
        <b/>
        <sz val="10"/>
        <rFont val="Arial Narrow"/>
        <family val="2"/>
      </rPr>
      <t>ili sličnih karakteristika</t>
    </r>
    <r>
      <rPr>
        <sz val="10"/>
        <rFont val="Arial Narrow"/>
        <family val="2"/>
      </rPr>
      <t xml:space="preserve"> i antivandal tipka za aktiviranje ispiranja..</t>
    </r>
  </si>
  <si>
    <t>Komplet pisoar sa pratećom opremom</t>
  </si>
  <si>
    <r>
      <t xml:space="preserve">Nabavka, prenos i montaža </t>
    </r>
    <r>
      <rPr>
        <b/>
        <sz val="10"/>
        <rFont val="Arial Narrow"/>
        <family val="2"/>
      </rPr>
      <t>Trokadera</t>
    </r>
    <r>
      <rPr>
        <sz val="10"/>
        <rFont val="Arial Narrow"/>
        <family val="2"/>
      </rPr>
      <t>, koji se sastoji od:</t>
    </r>
  </si>
  <si>
    <t>*- Trokadero Tipa JIKA MIRA ili sličnih karakteristika sa rešetkom</t>
  </si>
  <si>
    <t>*- montažnog instalacionog elementa za trokaderou visine ugradnje 112 cm. Instalacioni element je samonosiv za ugradnju u suvomontažnu zidnu ili predzidnu konstrukciju obloženu gipskartonskim pločama, komplet sa integrisanim ugaonim ventilom priključka vode ½", niskošumnim ulivnim ventilom, odvodnim kolenom d90/110 mm sa zvučno izolovanom obujmicom, spojnim komadom za pisoar sa dihtunzima i setom zvučne izolacije, vijcima za učvršćenje keramike i svim potrebnim priborom za ugradnju prema uputstvu proizvođača.Sve kao Geberit Duofix (art.111.311) ili sličnih karakteristika i antivandal tipka za aktiviranje ispiranja..</t>
  </si>
  <si>
    <t>Trokadera se ugrađuju u prostorijama za čišćenje.</t>
  </si>
  <si>
    <t>Komplet trokadero sa pratećom opremom</t>
  </si>
  <si>
    <t xml:space="preserve">Nabavka, transport i montaža jednoručne tuš baterije tipa GROHE Euphoria ili sličnih karakteristika, sa izlivom i gibljivim crevom, za tuš-kabine. Obračun po komadu, kompletno montirano. </t>
  </si>
  <si>
    <t>Nabavka i montaža kompletne akrilne tuš kade, dimenzija 100x100 cm, tipa KOLO  I klase ili sličnih karakteristika. Tuš kadu postaviti i povezati sa odvodom sifonom prečnika 5/4" sa čepom i lancem. Obračun po komadu tuš kade.</t>
  </si>
  <si>
    <t>Nabavka, transport i montaža na umivaoniku jednoručne stojeće  baterije za hladnu vodu tipa GEBERIT BRENTA sa infracrvenim senzorom za aktiviranje ili sličnih karakteristika. Slavine se montiraju na keramičkim lavaboima u prostorijama za osoblje, igrače, sudije i delegate. Obračun po komadu kompletno montirano.</t>
  </si>
  <si>
    <t>Nabavka, transport i montaža na sudoperi stojeće baterije za toplu i hladnu vodu s pokretnim izlivom tipa GROHE Eurostyle ili sličnih karakteristika. Obračun po komadu kompletno montirano.</t>
  </si>
  <si>
    <t>Nabavka, transport i montaža iznad umivaonika ogledala u ramu, dimenzija 60x45cm. Donja ivica ogledala mora biti na visini od 120cm. Ogledalo mora biti montirano tako da nema vidljivih ivica i spojnih elemenata. Obračun po komadu kompletno montirano.</t>
  </si>
  <si>
    <t>Nabavka, transport i montaža iznad umivaonika  dozatora za tečni sapun. Obračun po komadu kompletno montirano.</t>
  </si>
  <si>
    <t>Nabavka, transport i montaža sušača ruku pored umivaonika tipa ''DYSON AIRBLADE V'' ili drugog sličnih karakteristika. Sušači se postavljaju u sanitarnim prostorijama za osoblje, igrače, sudije i delegate. Obračun po komadu kompletno montirano.</t>
  </si>
  <si>
    <t>TOTAL 1.8.</t>
  </si>
  <si>
    <t xml:space="preserve">C. SANITARIJA </t>
  </si>
  <si>
    <t>3.A.</t>
  </si>
  <si>
    <t>SPOLJAŠNJA VODOVODNA, KANALIZACIONA I HIDRANTSKA MREŽA</t>
  </si>
  <si>
    <t>3-0. TOTAL:</t>
  </si>
  <si>
    <t>RSD</t>
  </si>
  <si>
    <t>3.B.</t>
  </si>
  <si>
    <t>3.C.</t>
  </si>
  <si>
    <t xml:space="preserve">PREDMER I PREDRAČUN ELEKTROENERGETSKIH INSTALACIJA </t>
  </si>
  <si>
    <t>rekonstrukcije i dogradnje Dečijeg odeljenja Zdravstvenog centra Zaječar</t>
  </si>
  <si>
    <t xml:space="preserve">INVESTITOR: Grad Zaječar                              </t>
  </si>
  <si>
    <t xml:space="preserve"> - Sve pozicije obuhvaćene ovim predmerom i predračunom podrazumevaju kompletan potreban materijal i radnu snagu.</t>
  </si>
  <si>
    <t xml:space="preserve"> - Sva električna oprema predviđena ovim predmerom i predračunom je sa naznačenim proizvođačem ili sličnim po karakteristikama i dizajnu proizvod EU.</t>
  </si>
  <si>
    <t xml:space="preserve"> - Dužine napojnih kablova su orijentacione, tačne dužine odmeriti na licu mesta uz prisustvo nadzornog organa i tačno lociranog mesta priključka (PM) što je obaveza investitora</t>
  </si>
  <si>
    <t xml:space="preserve"> - Glavni napojni kabli za priključenje objekta na distributivnu električnu mrežu je uzet orijentaciono jer isti kao i merenje utroška električne energije nije predmet ovog projekta i rešiće se naknadno posebnim projektom raspleta NN mreže nakon dobijanja Tehničkih uslova za priključenje izdatih od ovlašćene institucije.</t>
  </si>
  <si>
    <t>PRIKLJUČAK</t>
  </si>
  <si>
    <t>Izvršiti obeležavanje trase, pripremu sa čišćenjem iste. Kopanje i zatrpavanje kanala u zemlji III kategorije za polaganje kabla i PVC cevi, dubine 0,8m, širine 0,4m, po dnu kanala nasuti sloj 0,1m sitne zemlje očišćene od kamenja. Po polaganju kabla ili cevi nasuti opet isti sloj i povrh svega postaviti PVC opomensku traku. Sav materijal, nabijanje zemlje u slojevima i odvoženje iste na deponiju do 100m. Plaća se:</t>
  </si>
  <si>
    <t>x</t>
  </si>
  <si>
    <t>=</t>
  </si>
  <si>
    <t xml:space="preserve">Nabavka, isporuka i postavljanje u već iskopanom kanalu PVC cevi Fi 110mm za provlačenje energetskih kablova, ispod sa trajno uređenih površina i za ulaz u IMO-4. Plaća se komplet materijal i radna snaga: </t>
  </si>
  <si>
    <r>
      <t>Isporuka materijala i izrada napojnog voda za napajanje KPK1 kablom tipa 3xPP41 4x120mm</t>
    </r>
    <r>
      <rPr>
        <vertAlign val="superscript"/>
        <sz val="11"/>
        <rFont val="Arial Narrow"/>
        <family val="2"/>
      </rPr>
      <t xml:space="preserve">2 </t>
    </r>
    <r>
      <rPr>
        <sz val="11"/>
        <rFont val="Arial Narrow"/>
        <family val="2"/>
      </rPr>
      <t xml:space="preserve"> postavljenog delom slobodno u rov delom u PVC cevi. U cenu uračunati kleme i potrošni materijal sa vezivanjem kablova na oba kraja. Plaća se po komadu prosečne dužine L=200m.</t>
    </r>
  </si>
  <si>
    <r>
      <t>Isporuka materijala i izrada napojnog voda za napajanje KPK2 iz DEAN, kablom tipa PP41 4x120mm</t>
    </r>
    <r>
      <rPr>
        <vertAlign val="superscript"/>
        <sz val="11"/>
        <rFont val="Arial Narrow"/>
        <family val="2"/>
      </rPr>
      <t xml:space="preserve">2 </t>
    </r>
    <r>
      <rPr>
        <sz val="11"/>
        <rFont val="Arial Narrow"/>
        <family val="2"/>
      </rPr>
      <t xml:space="preserve"> postavljenog delom slobodno u rov delom u PVC cevi. U cenu uračunati kleme i potrošni materijal sa vezivanjem kablova na oba kraja. Plaća se po komadu prosečne dužine L=200m.</t>
    </r>
  </si>
  <si>
    <t>Isporuka opremljenog kablovskog priključnog ormana KPK1, od sintetičkog izolacionog materijala sličnog tipu EDN, prema tehničkim preporukama br.13. Isti ugraditi u zid, orman opremiti sledećom opremom:</t>
  </si>
  <si>
    <t>3 kom. NNVU osigurača NVO-3-630 A,</t>
  </si>
  <si>
    <r>
      <t>2 kom. strujne šine Cu 30x5mm</t>
    </r>
    <r>
      <rPr>
        <vertAlign val="superscript"/>
        <sz val="11"/>
        <rFont val="Arial Narrow"/>
        <family val="2"/>
      </rPr>
      <t>2</t>
    </r>
    <r>
      <rPr>
        <sz val="11"/>
        <rFont val="Arial Narrow"/>
        <family val="2"/>
      </rPr>
      <t>,</t>
    </r>
  </si>
  <si>
    <t>4 kom. aralditna izolatora 0,5 kV,</t>
  </si>
  <si>
    <t>Plaća se komplet materijal i radna snaga:</t>
  </si>
  <si>
    <t>Isporuka opremljenog kablovskog priključnog ormana KPK2, od sintetičkog izolacionog materijala sličnog tipu EDN, prema tehničkim preporukama br.13. Isti ugraditi u zid, orman opremiti sledećom opremom:</t>
  </si>
  <si>
    <t>3 kom. NNVU osigurača NVO-3-200 A,</t>
  </si>
  <si>
    <r>
      <t>Isporuka materijala i izrada napojnog voda za napajanje GRT-M iz KPK1 kablom tipa 3(N2XH 4x120mm</t>
    </r>
    <r>
      <rPr>
        <vertAlign val="superscript"/>
        <sz val="11"/>
        <rFont val="Arial Narrow"/>
        <family val="2"/>
      </rPr>
      <t xml:space="preserve">2 </t>
    </r>
    <r>
      <rPr>
        <sz val="11"/>
        <rFont val="Arial Narrow"/>
        <family val="2"/>
      </rPr>
      <t xml:space="preserve"> + N2XH 1x70mm</t>
    </r>
    <r>
      <rPr>
        <vertAlign val="superscript"/>
        <sz val="11"/>
        <rFont val="Arial Narrow"/>
        <family val="2"/>
      </rPr>
      <t>2</t>
    </r>
    <r>
      <rPr>
        <sz val="11"/>
        <rFont val="Arial Narrow"/>
        <family val="2"/>
      </rPr>
      <t>) postavljenog delom u zid delom u PVC cevi. U cenu uračunati kleme i potrošni materijal sa vezivanjem kablova na oba kraja. Plaća se po komadu prosečne dužine L=10m.</t>
    </r>
  </si>
  <si>
    <r>
      <t>Isporuka materijala i izrada napojnog voda za napajanje GRT-M iz KPK1 kablom tipa N2XH 4x120mm</t>
    </r>
    <r>
      <rPr>
        <vertAlign val="superscript"/>
        <sz val="11"/>
        <rFont val="Arial Narrow"/>
        <family val="2"/>
      </rPr>
      <t xml:space="preserve">2 </t>
    </r>
    <r>
      <rPr>
        <sz val="11"/>
        <rFont val="Arial Narrow"/>
        <family val="2"/>
      </rPr>
      <t xml:space="preserve"> + N2XH 1x70mm</t>
    </r>
    <r>
      <rPr>
        <vertAlign val="superscript"/>
        <sz val="11"/>
        <rFont val="Arial Narrow"/>
        <family val="2"/>
      </rPr>
      <t>2</t>
    </r>
    <r>
      <rPr>
        <sz val="11"/>
        <rFont val="Arial Narrow"/>
        <family val="2"/>
      </rPr>
      <t xml:space="preserve"> postavljenog delom u zid delom u PVC cevi. U cenu uračunati kleme i potrošni materijal sa vezivanjem kablova na oba kraja. Plaća se po komadu prosečne dužine L=10m.</t>
    </r>
  </si>
  <si>
    <t>UKUPNO PRIKLJUČAK</t>
  </si>
  <si>
    <t>NAPOJNI VODOVI</t>
  </si>
  <si>
    <r>
      <t>Isporuka materijala i izrada napojnog voda za napajanje RT-TP, RT-A, RT-Pr1/A, RT-Pr1/M, RT-Pr2/A, RT-Pr3/A, RT-I/A, RT-II/A, RT-IV/A i RT-IN/A iz GRT, kablom tipa NHXHX 5x4mm</t>
    </r>
    <r>
      <rPr>
        <vertAlign val="superscript"/>
        <sz val="11"/>
        <rFont val="Arial Narrow"/>
        <family val="2"/>
      </rPr>
      <t xml:space="preserve">2 </t>
    </r>
    <r>
      <rPr>
        <sz val="11"/>
        <rFont val="Arial Narrow"/>
        <family val="2"/>
      </rPr>
      <t>postavljenog delom u zid ispod maltera, delom po PNK regalu. U cenu uračunati kleme i potrošni materijal sa vezivanjem kablova na oba kraja. Plaća se po komadu prosečne dužine L=35m.</t>
    </r>
  </si>
  <si>
    <r>
      <t>Isporuka materijala i izrada napojnog voda za napajanje RT-H iz GRT, kablom tipa NHXHX 5x4mm</t>
    </r>
    <r>
      <rPr>
        <vertAlign val="superscript"/>
        <sz val="11"/>
        <rFont val="Arial Narrow"/>
        <family val="2"/>
      </rPr>
      <t xml:space="preserve">2  </t>
    </r>
    <r>
      <rPr>
        <sz val="11"/>
        <rFont val="Arial Narrow"/>
        <family val="2"/>
      </rPr>
      <t>FE 180/30 peostavljenog delom u zid ispod maltera, delom po PNK regalu. U cenu uračunati kleme i potrošni materijal sa vezivanjem kablova na oba kraja. Plaća se po komadu prosečne dužine L=35m.</t>
    </r>
  </si>
  <si>
    <r>
      <t>Isporuka materijala i izrada napojnog voda za napajanje RT-B, RT-KK, RT-PR2/M i RT-Pr3/M iz GRT, kablom tipa NHXHX 5x6mm</t>
    </r>
    <r>
      <rPr>
        <vertAlign val="superscript"/>
        <sz val="11"/>
        <rFont val="Arial Narrow"/>
        <family val="2"/>
      </rPr>
      <t xml:space="preserve">2 </t>
    </r>
    <r>
      <rPr>
        <sz val="11"/>
        <rFont val="Arial Narrow"/>
        <family val="2"/>
      </rPr>
      <t>postavljenog delom u zid ispod maltera, delom po PNK regalu. U cenu uračunati kleme i potrošni materijal sa vezivanjem kablova na oba kraja. Plaća se po komadu prosečne dužine L=45m.</t>
    </r>
  </si>
  <si>
    <r>
      <t>Isporuka materijala i izrada napojnog voda za napajanje RT-OP/A i RT-IV/M iz GRT, kablom tipa NHXHX 5x10mm</t>
    </r>
    <r>
      <rPr>
        <vertAlign val="superscript"/>
        <sz val="11"/>
        <rFont val="Arial Narrow"/>
        <family val="2"/>
      </rPr>
      <t xml:space="preserve">2 </t>
    </r>
    <r>
      <rPr>
        <sz val="11"/>
        <rFont val="Arial Narrow"/>
        <family val="2"/>
      </rPr>
      <t>postavljenog delom u zid ispod maltera, delom po PNK regalu. U cenu uračunati kleme i potrošni materijal sa vezivanjem kablova na oba kraja. Plaća se po komadu prosečne dužine L=45m.</t>
    </r>
  </si>
  <si>
    <r>
      <t>Isporuka materijala i izrada napojnog voda za napajanje RT-L/A iz GRT, kablom tipa NHXHX 5x16mm</t>
    </r>
    <r>
      <rPr>
        <vertAlign val="superscript"/>
        <sz val="11"/>
        <rFont val="Arial Narrow"/>
        <family val="2"/>
      </rPr>
      <t xml:space="preserve">2  </t>
    </r>
    <r>
      <rPr>
        <sz val="11"/>
        <rFont val="Arial Narrow"/>
        <family val="2"/>
      </rPr>
      <t>FE180/E30 postavljenog delom u zid ispod maltera, delom po PNK regalu. U cenu uračunati kleme i potrošni materijal sa vezivanjem kablova na oba kraja. Plaća se po komadu prosečne dužine L=45m.</t>
    </r>
  </si>
  <si>
    <r>
      <t>Isporuka materijala i izrada napojnog voda za napajanje RT-I/M, RT-II/M, RT-III/A i RT-III/M iz GRT, kablom tipa NHXHX 4x25mm</t>
    </r>
    <r>
      <rPr>
        <vertAlign val="superscript"/>
        <sz val="11"/>
        <rFont val="Arial Narrow"/>
        <family val="2"/>
      </rPr>
      <t xml:space="preserve">2 </t>
    </r>
    <r>
      <rPr>
        <sz val="11"/>
        <rFont val="Arial Narrow"/>
        <family val="2"/>
      </rPr>
      <t>+ NHXHX 1x16mm2 postavljenog delom u zid ispod maltera, delom po PNK regalu. U cenu uračunati kleme i potrošni materijal sa vezivanjem kablova na oba kraja. Plaća se po komadu prosečne dužine L=55m.</t>
    </r>
  </si>
  <si>
    <t>UKUPNO NAPOJNI VODOVI</t>
  </si>
  <si>
    <t>RAZVODNE TABLE</t>
  </si>
  <si>
    <t>Isporuka materijala, montaža i ugrađivanje opreme i povezivanje razvodnog metalnog ormana GRT/M - A, prefabrikovanog, modularnog slično tipu Legrand XL³4000, dimenzija 1228 x 2175 x 664 mm (ŠxVxD), u saglasnosti sa standardom IEC 61439. Orman se isporučuje sa svim potrebnim elementima i u njega se predviđa montaža sledeće opreme:</t>
  </si>
  <si>
    <t xml:space="preserve"> - 1 kom. Tropolni kompaktni prekidač sličan tipu Legrand DPX3 1600 In=800A Icu=50kA sa elektronskom LSI zaštitom jedinicom, kat. br.  4 223 12. Predidač sa isporučuje sa naponskim okidačem isključenja kat. br.  4 222 42</t>
  </si>
  <si>
    <t xml:space="preserve"> - 1 kom. Tropolni kompaktni prekidač sličan tipu Legrand DPX3 250 In=250A Icu=36kA sa elektronskom LSI zaštitom jedinicom, kat. br.  4 203 39. Predidač sa isporučuje sa naponskim okidačem isključenja kat. br.  4 210 16</t>
  </si>
  <si>
    <t xml:space="preserve"> - 5 kom. Automatski prekidač sl. tipu Legrand DX3 16kA 1P C 10A, kat. br.  4 091 12</t>
  </si>
  <si>
    <t xml:space="preserve"> - 33 kom. Automatski prekidač sl. tipu Legrand DX3 16kA 1P C 16A, kat. br.  4 091 14</t>
  </si>
  <si>
    <t xml:space="preserve"> - 4 kom. Automatski prekidač sl. tipu Legrand DX3 16kA 3P C 16A, kat. br.  4 092 54</t>
  </si>
  <si>
    <t xml:space="preserve"> - 12 kom. Automatski prekidač sl. tipu Legrand DX3 16kA 3P C 20A, kat. br.  4 092 55</t>
  </si>
  <si>
    <t xml:space="preserve"> - 8 kom. Automatski prekidač sl. tipu Legrand DX3 16kA 3P C 25A, kat. br.  4 092 56</t>
  </si>
  <si>
    <t xml:space="preserve"> - 2 kom. Odvodnik prenapona klase B sl. tipu Legrand 25/60kA 3P+N, kat. br.  4 122 77</t>
  </si>
  <si>
    <t xml:space="preserve"> - 8 kom. Tropolni nosač osigurača - drišer sl. tipu Legrand SPX 160A, kat. br. 6 052 02</t>
  </si>
  <si>
    <t xml:space="preserve"> - 3 kom. Topljivi nožasti NH00 osigurački umetak sl. tipu Legrand In=35A gG 400V~,kat. br.  0 163 22</t>
  </si>
  <si>
    <t xml:space="preserve"> - 15 kom. Topljivi nožasti NH00 osigurački umetak sl. tipu Legrand In=50A gG 400V~,kat. br.  0 163 30</t>
  </si>
  <si>
    <t xml:space="preserve"> - 6 kom. Topljivi nožasti NH00 osigurački umetak sl. tipu Legrand In=63A gG 400V~,kat. br.  0 163 35</t>
  </si>
  <si>
    <t>U cenu uračunati  i sitan montažni materijal i izolacioni materijal, kablovske uvodnice, zavrtnji, PVC kanalalice, provodnici  za ožičenje, natpisne pločice, redne stezaljke i slično.. Plaća se komplet materijal i radna snaga po kom.</t>
  </si>
  <si>
    <r>
      <t xml:space="preserve">Nabavka, isporuka i montaža razvodne table </t>
    </r>
    <r>
      <rPr>
        <b/>
        <sz val="11"/>
        <rFont val="Arial Narrow"/>
        <family val="2"/>
      </rPr>
      <t>RT-Pr1/M</t>
    </r>
  </si>
  <si>
    <t>Orman je izrađen od metala, za montažu u zid, u IP66 izvedbi, sl. tipu Legrand ATLANTIC, dimenzija 400x600x200mm (ŠxVxD) kat. br. 0 369 19. Orman je za montažu na zid pomoću nosača kat. br. 0 364 01, sa montažnom pločom i punim metalnim vratima i u njega je predviđena montaža sledeće opreme :</t>
  </si>
  <si>
    <t xml:space="preserve"> - 1 kom. Tropolna rastavna grebenasta sklopka slična tipu Legrand Reverso In=25A, kat. br.  0 221 10, sa ručicom kat. br.  0 222 55 i IP65 zaptivkom kat. br.  0 222 70</t>
  </si>
  <si>
    <t xml:space="preserve"> - 3 kom. Automatski prekidač sl. tipu Legrand RX3 6kA 1P B 10A, kat. br.  4 191 34</t>
  </si>
  <si>
    <t xml:space="preserve"> - 16 kom. Automatski prekidač sl. tipu Legrand RX3 6kA 1P B 16A, kat. br.  4 191 36</t>
  </si>
  <si>
    <t>U cenu uračunati  i sitan montažni materijal i izolacioni materijal, kablovske uvodnice, zavrtnji, PVC kanalalice, provodnici  za ožičenje, natpisne pločice, redne stezaljke i slično. Plaća se komplet materijal i radna snaga po kom.</t>
  </si>
  <si>
    <r>
      <t xml:space="preserve">Nabavka, isporuka i montaža razvodne table </t>
    </r>
    <r>
      <rPr>
        <b/>
        <sz val="11"/>
        <rFont val="Arial Narrow"/>
        <family val="2"/>
      </rPr>
      <t>RT-Pr1/A</t>
    </r>
  </si>
  <si>
    <t>Orman je izrađen od metala, za montažu na zid, u IP66 izvedbi, sl. tipu Legrand ATLANTIC, dimenzija 400x600x200mm (ŠxVxD) kat. br. 0 369 19. Orman je za montažu na zid pomoću nosača kat. br. 0 364 01,  sa montažnom pločom i punim metalnim vratima i u njega je predviđena montaža sledeće opreme :</t>
  </si>
  <si>
    <t xml:space="preserve"> - 4 kom. Automatski prekidač sl. tipu Legrand RX3 6kA 1P B 10A, kat. br.  4 191 34</t>
  </si>
  <si>
    <t xml:space="preserve"> - 9 kom. Automatski prekidač sl. tipu Legrand RX3 6kA 1P B 16A, kat. br.  4 191 36</t>
  </si>
  <si>
    <r>
      <t>Nabavka, isporuka i montaža razvodne table</t>
    </r>
    <r>
      <rPr>
        <b/>
        <sz val="11"/>
        <rFont val="Arial Narrow"/>
        <family val="2"/>
      </rPr>
      <t xml:space="preserve"> RT-Pr2/M</t>
    </r>
  </si>
  <si>
    <t>Orman je izrađen od metala, za montažu na zid, u IP66 izvedbi, sl. tipu Legrand ATLANTIC, dimenzija 500x700x250mm (ŠxVxD) kat. br. 0 369 30. Orman je za montažu na zid pomoću nosača kat. br. 0 364 01,  sa montažnom pločom i punim metalnim vratima i u njega je predviđena montaža sledeće opreme :</t>
  </si>
  <si>
    <t xml:space="preserve"> - 1 kom. Tropolna rastavna grebenasta sklopka slična tipu Legrand Reverso In=32A, kat. br.  0 221 30, sa ručicom kat. br.  0 222 55 i IP65 zaptivkom kat. br.  0 222 70</t>
  </si>
  <si>
    <t xml:space="preserve"> - 26 kom. Automatski prekidač sl. tipu Legrand RX3 6kA 1P B 16A, kat. br.  4 191 36</t>
  </si>
  <si>
    <t>Ostali montažni materijal kao što su redne stezaljke, oznake, provodnici, vezice i td.</t>
  </si>
  <si>
    <r>
      <t xml:space="preserve">Nabavka, isporuka i montaža razvodne table </t>
    </r>
    <r>
      <rPr>
        <b/>
        <sz val="11"/>
        <rFont val="Arial Narrow"/>
        <family val="2"/>
      </rPr>
      <t>RT-Pr2/A</t>
    </r>
  </si>
  <si>
    <r>
      <t>Nabavka, isporuka i montaža razvodne table</t>
    </r>
    <r>
      <rPr>
        <b/>
        <sz val="11"/>
        <rFont val="Arial Narrow"/>
        <family val="2"/>
      </rPr>
      <t xml:space="preserve"> RT-Pr3/M</t>
    </r>
  </si>
  <si>
    <t xml:space="preserve"> - 31 kom. Automatski prekidač sl. tipu Legrand RX3 6kA 1P B 16A, kat. br.  4 191 36</t>
  </si>
  <si>
    <r>
      <t xml:space="preserve">Nabavka, isporuka i montaža razvodne table </t>
    </r>
    <r>
      <rPr>
        <b/>
        <sz val="11"/>
        <rFont val="Arial Narrow"/>
        <family val="2"/>
      </rPr>
      <t>RT-Pr3/A</t>
    </r>
  </si>
  <si>
    <t xml:space="preserve"> - 15 kom. Automatski prekidač sl. tipu Legrand RX3 6kA 1P B 16A, kat. br.  4 191 36</t>
  </si>
  <si>
    <r>
      <t>Nabavka, isporuka i montaža razvodne table</t>
    </r>
    <r>
      <rPr>
        <b/>
        <sz val="11"/>
        <rFont val="Arial Narrow"/>
        <family val="2"/>
      </rPr>
      <t xml:space="preserve"> RT-I/M</t>
    </r>
  </si>
  <si>
    <t>Orman je izrađen od metala, za montažu na zid, u IP66 izvedbi, sl. tipu Legrand ATLANTIC, dimenzija 600x800x250mm (ŠxVxD) kat. br. 0 369 31. Orman je za montažu na zid pomoću nosača kat. br. 0 364 01,  sa montažnom pločom i punim metalnim vratima i u njega je predviđena montaža sledeće opreme :</t>
  </si>
  <si>
    <t xml:space="preserve"> - 1 kom. Diferencijalna zaštitna sklopka slična tipu Legrand DX 63/0,3A, kat. br.  4 117 24,</t>
  </si>
  <si>
    <t xml:space="preserve"> - 46 kom. Automatski prekidač sl. tipu Legrand RX3 6kA 1P B 16A, kat. br.  4 191 36</t>
  </si>
  <si>
    <r>
      <t xml:space="preserve">Nabavka, isporuka i montaža razvodne table </t>
    </r>
    <r>
      <rPr>
        <b/>
        <sz val="11"/>
        <rFont val="Arial Narrow"/>
        <family val="2"/>
      </rPr>
      <t>RT-I/A</t>
    </r>
  </si>
  <si>
    <t xml:space="preserve"> - 1 kom. Diferencijalna zaštitna sklopka slična tipu Legrand DX 25/0,3A, kat. br.  4 117 22,</t>
  </si>
  <si>
    <t xml:space="preserve"> - 21 kom. Automatski prekidač sl. tipu Legrand RX3 6kA 1P B 16A, kat. br.  4 191 36</t>
  </si>
  <si>
    <r>
      <t>Nabavka, isporuka i montaža razvodne table</t>
    </r>
    <r>
      <rPr>
        <b/>
        <sz val="11"/>
        <rFont val="Arial Narrow"/>
        <family val="2"/>
      </rPr>
      <t xml:space="preserve"> RT-II/M</t>
    </r>
  </si>
  <si>
    <t xml:space="preserve"> - 48 kom. Automatski prekidač sl. tipu Legrand RX3 6kA 1P B 16A, kat. br.  4 191 36</t>
  </si>
  <si>
    <r>
      <t xml:space="preserve">Nabavka, isporuka i montaža razvodne table </t>
    </r>
    <r>
      <rPr>
        <b/>
        <sz val="11"/>
        <rFont val="Arial Narrow"/>
        <family val="2"/>
      </rPr>
      <t>RT-II/A</t>
    </r>
  </si>
  <si>
    <t xml:space="preserve"> - 23 kom. Automatski prekidač sl. tipu Legrand RX3 6kA 1P B 16A, kat. br.  4 191 36</t>
  </si>
  <si>
    <r>
      <t xml:space="preserve">Nabavka, isporuka i montaža razvodne table </t>
    </r>
    <r>
      <rPr>
        <b/>
        <sz val="11"/>
        <rFont val="Arial Narrow"/>
        <family val="2"/>
      </rPr>
      <t>RT-III/M</t>
    </r>
  </si>
  <si>
    <t xml:space="preserve"> - 4 kom. Diferencijalna zaštitna sklopka slična tipu Legrand DX 25/0,03A, kat. br.  4 117 02,</t>
  </si>
  <si>
    <t xml:space="preserve"> - 2 kom. Diferencijalna zaštitna sklopka slična tipu Legrand DX 16/0,03A, kat. br.  4 115 00,</t>
  </si>
  <si>
    <t xml:space="preserve"> - 49 kom. Automatski prekidač sl. tipu Legrand RX3 6kA 1P B 16A, kat. br.  4 191 36</t>
  </si>
  <si>
    <r>
      <t xml:space="preserve">Nabavka, isporuka i montaža razvodne table </t>
    </r>
    <r>
      <rPr>
        <b/>
        <sz val="11"/>
        <rFont val="Arial Narrow"/>
        <family val="2"/>
      </rPr>
      <t>RT-III/A</t>
    </r>
  </si>
  <si>
    <t xml:space="preserve"> - 3 kom. Diferencijalna zaštitna sklopka slična tipu Legrand DX 25/0,03A, kat. br.  4 117 02,</t>
  </si>
  <si>
    <t xml:space="preserve"> - 1 kom. Diferencijalna zaštitna sklopka slična tipu Legrand DX 16/0,03A, kat. br.  4 115 00,</t>
  </si>
  <si>
    <t xml:space="preserve"> - 5 kom. Automatski prekidač sl. tipu Legrand RX3 6kA 1P B 10A, kat. br.  4 191 34</t>
  </si>
  <si>
    <t xml:space="preserve"> - 22 kom. Automatski prekidač sl. tipu Legrand RX3 6kA 1P B 16A, kat. br.  4 191 36</t>
  </si>
  <si>
    <t xml:space="preserve"> - 1 kom. Automatski prekidač sl. tipu Legrand RX3 6kA 3P B 20A, kat. br.  4 191 70</t>
  </si>
  <si>
    <t xml:space="preserve"> - 1 kom. Tropolni nosač osigurača - drišer sl. tipu Legrand SPX 160A, kat. br. 6 052 02 sa tri topljiva umetka In=35A gG 400V~,kat. br.  0 163 22</t>
  </si>
  <si>
    <r>
      <t xml:space="preserve">Nabavka, isporuka i montaža razvodne table </t>
    </r>
    <r>
      <rPr>
        <b/>
        <sz val="11"/>
        <rFont val="Arial Narrow"/>
        <family val="2"/>
      </rPr>
      <t>RT-IV/M</t>
    </r>
  </si>
  <si>
    <t xml:space="preserve"> - 1 kom. Tropolna rastavna grebenasta sklopka slična tipu Legrand Reverso In=40A, kat. br.  0 221 40, sa ručicom kat. br.  0 222 55 i IP65 zaptivkom kat. br.  0 222 70</t>
  </si>
  <si>
    <t xml:space="preserve"> - 34 kom. Automatski prekidač sl. tipu Legrand RX3 6kA 1P B 16A, kat. br.  4 191 36</t>
  </si>
  <si>
    <r>
      <t xml:space="preserve">Nabavka, isporuka i montaža razvodne table </t>
    </r>
    <r>
      <rPr>
        <b/>
        <sz val="11"/>
        <rFont val="Arial Narrow"/>
        <family val="2"/>
      </rPr>
      <t>RT-IV/A</t>
    </r>
  </si>
  <si>
    <t>UKUPNO RAZVODNE TABLE</t>
  </si>
  <si>
    <t>INSTALACIJA OSVETLJENJA</t>
  </si>
  <si>
    <t>NAPOMENA:</t>
  </si>
  <si>
    <t xml:space="preserve">Sve predviđene svetiljke i galanterija ovim predmerom i predračunom su predlog, tačna pozicija ugradnje i tip istih se će se konačno definisati adekvatnim, nakon rešenja eneterijera  i po izboru projektanta-enterijeriste. </t>
  </si>
  <si>
    <r>
      <t>Obeležavanje trase vodova, dubljenje zidova i bušenje gde je to potrebno, isporuka materijala i izrada sijaličnog mesta, ventilatora u WC-u, NJ, RACK-a, PPC, klizna vrata i izvoda za svetlo u kupatilima iznad ogledala,  provodnikom tipa N2XH 2, 3, 4, 5x1,5mm</t>
    </r>
    <r>
      <rPr>
        <vertAlign val="superscript"/>
        <sz val="11"/>
        <rFont val="Arial Narrow"/>
        <family val="2"/>
      </rPr>
      <t>2</t>
    </r>
    <r>
      <rPr>
        <sz val="11"/>
        <rFont val="Arial Narrow"/>
        <family val="2"/>
      </rPr>
      <t xml:space="preserve"> postavljenog delom u zidu ispod maltera,  delom u PVC halogen free cevi. U cenu su uračunate razvodne kutije, kleme i ostali potreban materijal. Plaća  se komplet materijal i radna snaga po sijaličnom mestu prosečne dužine l= 10m</t>
    </r>
  </si>
  <si>
    <r>
      <t>Obeležavanje trase vodova, dubljenje zidova i bušenje gde je to potrebno, isporuka materijala i izrada sijaličnog mesta antipanik osvetljenja provodnikom tipa N2XH 3x1,5mm</t>
    </r>
    <r>
      <rPr>
        <vertAlign val="superscript"/>
        <sz val="11"/>
        <rFont val="Arial Narrow"/>
        <family val="2"/>
      </rPr>
      <t>2</t>
    </r>
    <r>
      <rPr>
        <sz val="11"/>
        <rFont val="Arial Narrow"/>
        <family val="2"/>
      </rPr>
      <t xml:space="preserve"> postavljenog postavljenog delom u zidu ispod maltera, delom u PVC halofen free  cevi. U cenu su uračunate razvodne kutije, kleme i ostali potreban materijal. Plaća  se komplet materijal i radna snaga po sijaličnom mestu prosečne dužine l= 7m</t>
    </r>
  </si>
  <si>
    <t xml:space="preserve">Nabavka, isporuka, montaža i povezivanje LED svetiljki sa odgovarajućim priborom za montažu proizvod ZumtobelGroup, ITARA TRADE ili slične po karakteristikama i dizajnu proizvod EU. Plaća se komplet svetiljka sa odgovarajućim priborom za vešanje: </t>
  </si>
  <si>
    <t xml:space="preserve">* Veoma tanka, četvrtasta, funkcionalna LED svetiljka sa LED drajverom. Telo beli polikarbonat. Difuzor opal polikarbonat. Sa IP65 zaštitom. Boja svetla 4000K LED. Pogodno za direktno postavljanje na zid ili plafon. Ukupna snaga sistema 8,3W. Efikasnost svetiljke 120lm/ W. Težina 0,96kg. </t>
  </si>
  <si>
    <t>* Veoma tanka, okrugla, funkcionalna LED svetiljka. LED drajver.Telo beli polikarbonat. Difuzor opal polikarbonat. Sa IP65 zaštitom. Boja svetla 4000K LED. Pogodno za direktno postavljanje na zid ili plafon. Ukupna snaga sistema 11,7W. Efikasnost svetiljke 120lm/ W. Težina 0,94kg.</t>
  </si>
  <si>
    <t>* Veoma tanka, četvrtasta, funkcionalna LED svetiljka, sa LED drajverom. Sa IP65. Boja svetla 4000K LED. Pogodno za direktno postavljanje na zid ili plafon. Ukupna snaga sistema 11,7W. Efikasnost svetiljke 120lm/ W. Težina 0,96kg.</t>
  </si>
  <si>
    <t xml:space="preserve">* Veoma tanka, četvrtasta, funkcionalna LED svetiljka sa LED drajverom. Telo beli polikarbonat. Difuzor opal polikarbonat. Sa IP65 zaštitom. Boja svetla 4000K LED. Pogodno za direktno postavljanje na zid ili plafon. Ukupna snaga sistema 16,3W. Efikasnost svetiljke 120lm/ W. Težina 0,99kg. </t>
  </si>
  <si>
    <t>* Veoma tanka, četvrtasta, funkcionalna LED svetiljka, sa LED drajverom. Sa IP65. Boja svetla 4000K LED. Pogodno za direktno postavljanje na zid ili plafon. Ukupna snaga sistema 11,7W. Efikasnost svetiljke 120lm/ W. Težina 1,05kg.</t>
  </si>
  <si>
    <t xml:space="preserve">* Svetiljka za ogledalo u kupatilu elegantnog dizajna, sa opal difuzorom koji obezbeđuje vizuelni komfor i potpuno homogeno osvetljenje. Integrisani prekidač za uključivanje/isključivanje Materijali Aluminijum, PC, opal PC. Boja svetla 4000K LED, Sa IP44 zaštitom. Težina 0,6 kg. </t>
  </si>
  <si>
    <t xml:space="preserve">* Modularna LED ugradna svetiljka sa optičkim sočivima. Ukupna snaga sistema 20W, sa LED konvertorom Ima životni vek 50000h pre nego što se svetlosni fluks smanji na 85% početne vrednosti. Efikasnost svetiljke 136lm/W. Indeks reprodukcije boja Ra&gt;80, boja svetla 4000K. Pruža širok snop ravnomerno raspoređene svetlosti. Kontrola svetlosti putem kvadratne mreže za optičku distribuciju svetlosti bez sjaja sa UGR &lt;16 i L65 &lt;1000 cd/m² prema EN 12464 2011 niska osetljivost na prljavštinu i jednostavno čišćenje. Osvetljenje sa spoljnim električnim priključkom. Kućište od čeličnog lima u beloj boji. Sa provodnicima bez halogena. Težina 4,14 kg. </t>
  </si>
  <si>
    <t xml:space="preserve">* Modularna LED ugradna svetiljka sa optičkim sočivima. Ukupna snaga sistema 27,8W, sa LED konvertorom. Životni vek 50000h pre nego što se svetlosni tok smanji na 85% početne vrednosti. Početni MacAdam skala 3. Efikasnost svetiljke 135lm/W. Indeks reprodukcije boja Ra&gt; 80, boja svetla 4000K. Pruža širok snop ravnomerno raspoređene svetlosti. Kontrola svetlosti putem kvadratne mreže za optičku distribuciju svetlosti bez bljestanja sa UGR &lt;16 i L65 &lt;1000 cd / m² po EN 12464 2011. Niska osetljivost na prljavštinu i jednostavno čišćenje Osvetljenje sa spoljnim električnim priključkom. Kućište od čeličnog lima u beloj boji. Sa provodnicima bez halogena. Težina 4,34kg. </t>
  </si>
  <si>
    <t xml:space="preserve">* LED svetiljka sa IP54 sa opalnim difuzorom. Ukupna snaga sistema 32,9 W, svetiljka koja se može kontrolisati LED konvertorom. Ima životni vek 50000h pre nego što se svetlosni fluks smanji na 90% početne vrednosti. Pocetni MacAdam klase 3. Efikasnost svetiljke119lm/W, Ra&gt; 80, boja svetla 4000K. Integrisana ESD zaštita LED modula. Kućište je napravljeno obojenog čeličnog lima, belog, sa difuzorom za brizganje izrađenim od opal polimetilmetakrilata. Ivice zapečaćene visoko kvalitetnim penastim, vodootpornim poliuretanskim poklopcem specijalni kablovski vodič za IP54 instaliraju se pomoću podmetača s prorezom i odstojnika koji se isporučuje uz proizvod. Svetiljka je u skladu sa DIN EN 60598-2-22 i može se koristiti kao pomoćna svetiljka u sistemima osvjetljenja sa centralnim napajanjem. Prihvatljiva temperatura okoline od -20° C do + 25° C. Sa bezhalogenim provodnicima. Težina 2,5kg. </t>
  </si>
  <si>
    <t xml:space="preserve">* LED svetiljka ugradna, sa optičkim sočivima. Ukupna snaga sistema 10,7W, sa LED konvertorom Ima životni vek 50000h pre nego što se svetlosni fluks smanji na 85% početne vrednosti. Pocetni MacAdam klase 3. Efikasnost svetiljke 111lm/ W. Indeks reprodukcije boja Ra&gt; 80, boja svetla 4000K. Kontrola svetlosti putem kvadratne optike za maksimalnu efikasnost raspodele svetlosti. Kućište svetiljke od polikarbonata, emajlirane, bele boje. Montaža 2 pričvrsne kopče, predviđena za ugradnju bez alata u plafone debljine 1-25 mm. Sa zaštitom od naprezanja. Sa bezhalogenim provodnicima. Težina 1 kg. </t>
  </si>
  <si>
    <t xml:space="preserve">* Modularna LED ugradna svetiljka sa optičkim konvertorom. Ima životni vek 50000h pre nego što se svetlosni fluks smanji na 85% početne vrednosti. Pocetni MacAdam klase 3. Efikasnost svetiljke 136 lm/ W. Indeks reprodukcije boje Ra&gt; 80, boja svetlosti 4000K. Pruža širok snop ravnomerno raspoređene svetlosti. Kontrola svetlosti putem kvadratne mreže za optičku distribuciju svetlosti bez bljestanja sa UGR &lt;19 i L65 &lt;3000 cd/m² prema EN 12464 2011 niska osetljivost na prljavštinu i jednostavno čišćenje. Svetiljka sa spoljnim električnim priključkom. Instalacija sa vidljivim mrežnim sistemom. Kućište od čeličnog lima u beloj boji. Sa bezhalogenim provodnicima. Težina 4,14 kg. </t>
  </si>
  <si>
    <t>* Modularna LED ugradna svetiljka sa optičkim konvertorom. Ima životni vek 5000 h pre nego što se svetlosni fluks smanji na 85% početne vrednosti. Pocetni MacAdam klase 3 , efikasnost svetiljke 135 lm/ W. Indeks reprodukcije boja Ra&gt;80, boja svetla 4000K. Pruža širok snop ravnomerno raspoređene svetlosti. Kontrola svetlosti putem kvadratne mreže za optičku distribuciju svetlosti bez sjaja sa UGR &lt;19 i L65 &lt;3000 cd / m² prema EN 12464 2011 niska osetljivost na prljavštinu i jednostavno čišćenje. Osvetljenje sa spoljnim električnim priključkom. Instalacija svetiljke sa vidljivim rešetkama. Kućište od čeličnog lima u beloj boji. Sa bezhalogenim provodnicima. Težina 4,34kg.</t>
  </si>
  <si>
    <t>* LED svetiljka, otporna na vlagu sa IP66 zaštitom.. Ukupna snaga sistema 31W, sa LED konvertorom patentiran InvisiClick za montažu i otvaranje poklopca. Poklopac i osnovni difuzor izrađeni su od polikarbonata otpornog na udarce, na temperaturu i UV zrake. Ima životni vek 50000h pre nego što se svetlosni fluks smanji na 90% početne vrednosti. Pocetni MacAdam klase 3. Efikasnost svetiljke 148lm/ W. Indeks reprodukcije boja Ra&gt;80, boja svetlosti 4000K. Montaža preko V2A standardnih opružnih spojnica na plafone, zidove. 5-polni priključak. Pogodno za ožičenje pomoću H05VV ili NIM kabla (10A). Temperatura okoline -25°C do + 33°C. Odobreno za unutrašnju upotrebu sa vertikalnom ili horizontalnom ugradnjom na zid. Za upotrebu u okruženjima gde se može očekivati taloženje provodljive prašine na svetiljku (EN 60598-2-24). Provodnici bez halogena i bez silikona. Težina 2,31 kg.</t>
  </si>
  <si>
    <t xml:space="preserve">* Led svetiljka, otporna na vlagu sa IP 66 slična tipu  S BAS 2900-840 PC WB EVG </t>
  </si>
  <si>
    <t>* Četvrtasta svetiljka za ciste prostorije CLEAN ADVANCED ukupne snage sistema 56,2W LED, predvidjena svetiljka za DALI kontrolu (samo DALI) sa LED konvertorom. Ima životni vek 50000h pre nego što se svetlosni fluks smanji na 90% početne vrednosti. Pocetni MacAdam klase 3. Efikasnost svetiljke 108 lm/ V, Ra&gt; 90, boja svetla 4000K. Kućište od lima u beloj boji, obloženo (otporno na isparenja ulja, hemijska isparenja, dezinfekciona sredstva i sredstva za čišćenje - uvek pre upotrebe proverite uputstva za čišćenje i materijale). Sertifikovano po EN ISO 14644-1 - čista soba klase 3 do 9 (Fraunhofer Institut za proizvodni inženjering i automatizaciju). Specijalna mikropiramidna teksturirana optika (MPO) osigurava homogen izgled istovremeno garantujući potrebnu kontrolu odsjaja (UGR &lt;19). Poklopac od inoks aluminijumskog dela opremljen ugrađenim ESG panelom od 4mm, sa unutrašnjim hvataljkama. Montira se na 4 tačke pričvršćivanjem pomoću kompleta za podešavanje nivoa.</t>
  </si>
  <si>
    <t>Preporučena temperatura okoline -20°C do + 30°C Provodnici bez halogena i silikona. Modul 600 Dimenzije preseka plafona 584x577x136 mm težina 12kg. Stepen zaštite IP65. (Plafonska strana IP54)</t>
  </si>
  <si>
    <t xml:space="preserve">* Ugradna svetiljka za čiste prostorije CLEAN CLASSIC ukupna snaga sistema 49,2W LED, predviđena za DALI kontrolu sa LED konvertorom. Ima životni vek 50000h pre nego što se svetlosni fluks smanji na 90% početne vrednosti. Početni MacAdam klase 3. Efikasnost svetiljke 103lm/ W. Indeks reprodukcije boja Ra&gt; 90, boja svetla 4000 K. Čelično ugradno kućište od lima, belo, (otporno na isparenja ulja, hemijska isparenja, dezinfekciona sredstva i sredstva za čišćenje - uvek pre upotrebe proverite uputstva i materijale za čišćenje). Poklopac od inoks aluminijumskog dela opremljen ugrađenim 3 mm PMMA panelom za difuzor, sa opružnom kopčom. Provodnici bez halogena i silikona. Temperatura okoline -20°C do + 40°C težina 6,1 kg. Stepen zaštite IP54 (plafonska strana IP20). </t>
  </si>
  <si>
    <t>* Četvrtasta svetiljka za ciste prostorije CLEAN II Supreme ukupne snage sistema 36,9W LED, predvidjena svetiljka za DALI kontrolu (samo DALI) sa LED konvertorom. Ima životni vek 50000h pre nego što se svetlosni fluks smanji na 90% početne vrednosti. Pocetni MacAdam klase 3. Efikasnost svetiljke 124 lm/W, Ra&gt; 80, boja svetla 4000K. Kućište od lima u beloj boji, obloženo (otporno na isparenja ulja, hemijska isparenja, dezinfekciona sredstva i sredstva za čišćenje - uvek pre upotrebe proverite uputstva za čišćenje i materijale). Sertifikovano po EN ISO 14644-1 - čista soba klase 3 do 9 (Fraunhofer Institut za proizvodni inženjering i automatizaciju). Specijalna mikropiramidna teksturirana optika (MPO) osigurava homogen izgled istovremeno garantujući potrebnu kontrolu odsjaja (UGR &lt;19). Poklopac od inoks aluminijumskog dela opremljen ugrađenim ESG panelom od 4mm, sa unutrašnjim hvataljkama. Montira se na 4 tačke pričvršćivanjem pomoću kompleta za podešavanje nivoa.</t>
  </si>
  <si>
    <t xml:space="preserve">Isporuka, montaža i povezivanje antipanik svetiljka sa LED izvorom svetla, 6500K, svetlosnog fluksa 94lm, ukupne ulazne snage svetiljke 3W, sa mogućnošću odabira između dva rezima rada ("maintained/non-maintained"), autonomije 3h, telo svetiljke i difuzor izrađeni od polikarbonata, stepena zaštite IP65, IK03, klasa električne izolacije II, moguceg "prolaznog" ozičenja, dimenzija 210x115x70mm, mase 0.5kg i odgovarajućom oznakom : IZLAZ ,       </t>
  </si>
  <si>
    <r>
      <t xml:space="preserve">Isporuka i montaža antibakterijskog (za čiste prostorije) prekidača u operacionoj sali, sterilizaciji i intezivnoj nezi, klasa </t>
    </r>
    <r>
      <rPr>
        <sz val="11"/>
        <rFont val="Arial Narrow"/>
        <family val="2"/>
      </rPr>
      <t>Mosaic Legrand</t>
    </r>
    <r>
      <rPr>
        <sz val="11"/>
        <color indexed="8"/>
        <rFont val="Arial Narrow"/>
        <family val="2"/>
      </rPr>
      <t xml:space="preserve"> namenjenog ugradnji u zid, sa čišćenjem montažne instalacione kutije, obradom krajeva provodnika i spajanjem prekidača. Sastavljen od:
- 1 kom. Nosac mehanizma  2M kat.br. 0 802 51  
- 1 kom. Okvir antibakterijski 2M kat.br. 0 787 22
- 1 kom. Prekidač antibakterijski 10A 2M kat.br. 0 787 11   
- 1 kom. razvodna kutija Mosaic</t>
    </r>
  </si>
  <si>
    <r>
      <t xml:space="preserve">Isporuka i montaža antibakterijskog (za čiste prostorije) serijskog prekidača u operacionoj sali, sterilizaciji i intezivnoj nezi, klasa </t>
    </r>
    <r>
      <rPr>
        <sz val="11"/>
        <rFont val="Arial Narrow"/>
        <family val="2"/>
      </rPr>
      <t>Mosaic Legrand</t>
    </r>
    <r>
      <rPr>
        <sz val="11"/>
        <color indexed="8"/>
        <rFont val="Arial Narrow"/>
        <family val="2"/>
      </rPr>
      <t xml:space="preserve"> namenjenog ugradnji u zid, sa čišćenjem montažne instalacione kutije, obradom krajeva provodnika i spajanjem prekidača. Sastavljen od:
- 1 kom. Nosac mehanizma  2M kat.br. 0 802 51  
- 1 kom. Okvir antibakterijski 2M kat.br. 0 787 22
- 2 kom. Prekidač antibakterijski 10A 1M kat.br. 0 787 10  
- 1 kom. razvodna kutija Mosaic</t>
    </r>
  </si>
  <si>
    <t xml:space="preserve">Isporuka i montaža običnog ugradnog “mikro” prekidača, sličan tipu Mosaic Legrand                </t>
  </si>
  <si>
    <t xml:space="preserve"> - Batibox dozna za gips, za mehanizam veličine 2modula, dubine 50mm, Legrand, kat br 80051. </t>
  </si>
  <si>
    <t xml:space="preserve"> - Nosač mehanizma, veličine 2 modula, Legrand, kat br 80251                                        </t>
  </si>
  <si>
    <t xml:space="preserve"> - Jednopolni prekidač 10A, 250V~, 2 modula, bele boje, Mosaic, Legrand, kat br 77010         </t>
  </si>
  <si>
    <t xml:space="preserve"> - Okvir za mehanizme, Mosaic, veličine 2 modula, bele boje, Legrand, kat br 78802, sa čišćenjem montažne instalacione kutije obradom krajeva provodnika i spajanjem prekidača. Plaća se komplet materijal i rad: </t>
  </si>
  <si>
    <t xml:space="preserve">Isporuka i montaža serijskog ugradnog “mikro” prekidača, sličan tipu Mosaic Legrand                </t>
  </si>
  <si>
    <t xml:space="preserve"> - 2 kom. Jednopolni prekidač 10A, 250V~, 2 modula, bele boje, Mosaic, Legrand, kat br 77010                                                                </t>
  </si>
  <si>
    <t xml:space="preserve"> - Okvir za mehanizme, Mosaic, veličine 2 modula, bele boje, Legrand, kat br 78802, sa čišćenjem montažne instalacione kutije obradom krajeva provodnika i spajanjem prekidača. Plaća se komplet materijal i rad:  </t>
  </si>
  <si>
    <t xml:space="preserve">Nabavka, isporuka i montaža običnog OG “mikro” prekidača, 10A, 250Va.c., bele boje, tipa METALKA. Prekidač ugraditi u zid, sa obradom krajeva provodnika i spajanjem prekidača. Plaća se komplet materijal i rad: </t>
  </si>
  <si>
    <t xml:space="preserve">Nabavka, isporuka i montaža serijskog OG “mikro” prekidača, 10A, 250Va.c., bele boje, tipa METALKA. Prekidač ugraditi u zid, sa obradom krajeva provodnika i spajanjem prekidača. Plaća se komplet materijal i rad: </t>
  </si>
  <si>
    <t>UKUPNO INSTALACIJA OSVETLJENJA</t>
  </si>
  <si>
    <t>INSTALACIJA PRIKLJUČAKA I PRIKLJUČNICA</t>
  </si>
  <si>
    <r>
      <t>Obeležavanje trase vodova, dubljenje zidova i bušenje gde je to potrebno, isporuka materijala i izrada monofaznog - šuko utikačkog mesta, provodnikom tipa N2XH 3x2,5mm</t>
    </r>
    <r>
      <rPr>
        <vertAlign val="superscript"/>
        <sz val="11"/>
        <rFont val="Arial Narrow"/>
        <family val="2"/>
      </rPr>
      <t>2</t>
    </r>
    <r>
      <rPr>
        <sz val="11"/>
        <rFont val="Arial Narrow"/>
        <family val="2"/>
      </rPr>
      <t xml:space="preserve"> postavljenog delom u zidu ispod maltera, delom na PNK regale, delom u PVC halogen free cevi. U cenu su uračunate PVC cevi, razvodne kutije, kleme i ostali potreban materijal. Plaća  se komplet materijal i radna snaga po utikačkom mestu prosečne dužine l= 15m.:       </t>
    </r>
  </si>
  <si>
    <r>
      <t>Obeležavanje trase vodova, dubljenje zidova i bušenje gde je to potrebno, isporuka materijala i izrada monofaznog izvoda za fen za ruke, fen za kosu, RACK, klizna vrata, bolnički razvod i izvoda za TV orman, provodnikom tipa N2XH 3x2,5mm</t>
    </r>
    <r>
      <rPr>
        <vertAlign val="superscript"/>
        <sz val="11"/>
        <rFont val="Arial Narrow"/>
        <family val="2"/>
      </rPr>
      <t>2</t>
    </r>
    <r>
      <rPr>
        <sz val="11"/>
        <rFont val="Arial Narrow"/>
        <family val="2"/>
      </rPr>
      <t xml:space="preserve"> postavljenog delom u zidu ispod maltera, delom na PNK regale, delom u PVC halogen free cevi. Ostaviti kabl u dužini od 2m za priključak uređaja pri čemu isti uvući u metalno gibljivo crebo. U cenu su uračunate PVC cevi, razvodne kutije, kleme, metalno crevo i ostali potreban materijal. Plaća  se komplet materijal i radna snaga po izvodu prosečne dužine l= 20m.:       </t>
    </r>
  </si>
  <si>
    <r>
      <t>Obeležavanje trase vodova, dubljenje zidova i bušenje gde je to potrebno, isporuka materijala i izrada trofaznog - šuko utikačkog mesta, provodnikom tipa N2XH 5x2,5mm</t>
    </r>
    <r>
      <rPr>
        <vertAlign val="superscript"/>
        <sz val="11"/>
        <rFont val="Arial Narrow"/>
        <family val="2"/>
      </rPr>
      <t>2</t>
    </r>
    <r>
      <rPr>
        <sz val="11"/>
        <rFont val="Arial Narrow"/>
        <family val="2"/>
      </rPr>
      <t xml:space="preserve"> postavljenog delom u zidu ispod maltera,  delom na PNK regale, delom u PVC halogen free cevi. U cenu su uračunate PVC cevi, razvodne kutije, kleme i ostali potreban materijal. Plaća  se komplet materijal i radna snaga po utikačkom mestu prosečne dužine l= 25m.:       </t>
    </r>
  </si>
  <si>
    <r>
      <t>Obeležavanje trase vodova, dubljenje zidova i bušenje gde je to potrebno, isporuka materijala i izrada trofaznog izvoda za priključak skenera, provodnikom tipa N2XH 4x25mm</t>
    </r>
    <r>
      <rPr>
        <vertAlign val="superscript"/>
        <sz val="11"/>
        <rFont val="Arial Narrow"/>
        <family val="2"/>
      </rPr>
      <t>2</t>
    </r>
    <r>
      <rPr>
        <sz val="11"/>
        <rFont val="Arial Narrow"/>
        <family val="2"/>
      </rPr>
      <t xml:space="preserve"> + N2XH 1x16mm2 postavljenog delom u zidu ispod maltera, delom na PNK regale, delom u PVC halogen free cevi. Ostaviti kabl u dužini od 3m za priključak uređaja pri čemu isti uvući u metalno gibljivo crebo. U cenu su uračunate PVC cevi, razvodne kutije, metalno crevo, kleme i ostali potreban materijal. Plaća  se komplet materijal i radna snaga po izvodu prosečne dužine l= 25m.:       </t>
    </r>
  </si>
  <si>
    <r>
      <t xml:space="preserve">Isporuka i montaža antibakterijske (za čiste prostorije) utičnice u operacionoj sali, sterilizacij i intezivnoj nezi 2P+E, klasa </t>
    </r>
    <r>
      <rPr>
        <sz val="11"/>
        <rFont val="Arial Narrow"/>
        <family val="2"/>
      </rPr>
      <t>Mosaic Legrand</t>
    </r>
    <r>
      <rPr>
        <sz val="11"/>
        <color indexed="8"/>
        <rFont val="Arial Narrow"/>
        <family val="2"/>
      </rPr>
      <t xml:space="preserve"> namenjene ugradnji u zid, sa čišćenjem montažne instalacione kutije, obradom krajeva provodnika i spajanjem utičnice. Sastavljen od:
- 1 kom. Nosac mehanizma  2M kat.br. 0 802 51  
- 1 kom. Okvir antibakterijski 2M kat.br. 0 787 22
- 1 kom. Utičnica  antibakterijska 16A 2M sa zaštitom od slučajnog dodira bela kat.br. 0 787 02 - 1 kom. razvodna kutija Mosaic. Plaća se komplet materijal i rad:  </t>
    </r>
  </si>
  <si>
    <r>
      <t xml:space="preserve">Isporuka i montaža antibakterijske (za čiste prostorije) utičnice u operacionoj sali i sterilizaciji 2P+E, klasa </t>
    </r>
    <r>
      <rPr>
        <sz val="11"/>
        <rFont val="Arial Narrow"/>
        <family val="2"/>
      </rPr>
      <t>Mosaic Legrand</t>
    </r>
    <r>
      <rPr>
        <sz val="11"/>
        <color indexed="8"/>
        <rFont val="Arial Narrow"/>
        <family val="2"/>
      </rPr>
      <t xml:space="preserve"> namenjene ugradnji u zid, sa čišćenjem montažne instalacione kutije, obradom krajeva provodnika i spajanjem utičnice. Sastavljen od: </t>
    </r>
  </si>
  <si>
    <t xml:space="preserve"> - Batibox dozna za gips, za mehanizam veličine 2modula, dubine 50mm, Legrand, kat br 80051                                          </t>
  </si>
  <si>
    <t xml:space="preserve"> - Nosač mehanizma, veličine 2 modula, Legrand, kat br 80251     </t>
  </si>
  <si>
    <t xml:space="preserve"> - Energetska antibakterijska utičnica 16A, nemački standard, 2P+E, sa zaštitom od slučajnog dodira, automatska konekcija, crvena, Mosaic, Legrand, kat br 77218                             </t>
  </si>
  <si>
    <t xml:space="preserve"> - Okvir antibakterijski za mehanizme, Mosaic, veličine 2 modula, bele boje, Legrand, kat br 78802. Plaća se komplet materijal i rad:  </t>
  </si>
  <si>
    <r>
      <t xml:space="preserve">Isporuka i montaža antibakterijske utičnice u operacionoj sali, 2P+E, klasa </t>
    </r>
    <r>
      <rPr>
        <sz val="11"/>
        <rFont val="Arial Narrow"/>
        <family val="2"/>
      </rPr>
      <t>Mosaic Legrand</t>
    </r>
    <r>
      <rPr>
        <sz val="11"/>
        <color indexed="8"/>
        <rFont val="Arial Narrow"/>
        <family val="2"/>
      </rPr>
      <t xml:space="preserve"> namenjene ugradnji u zid, sa čišćenjem montažne instalacione kutije, obradom krajeva provodnika i spajanjem utičnice. Sastavljen od:</t>
    </r>
  </si>
  <si>
    <t xml:space="preserve"> - Energetska antibakterijska utičnica 16A, nemački standard, 2P+E, sa zaštitom od slučajnog dodira, automatska konekcija, zelena, Mosaic, Legrand, kat br 77216                             </t>
  </si>
  <si>
    <t xml:space="preserve"> - Okvir zantibakterijski za mehanizme, Mosaic, veličine 2 modula, bele boje, Legrand, kat br 78802. Plaća se komplet materijal i rad:  </t>
  </si>
  <si>
    <t xml:space="preserve">Isporuka i montaža monofazne utičnice, slične tipu Mosaic Legrand                                           </t>
  </si>
  <si>
    <t xml:space="preserve"> - Energetska utičnica 16A, nemački standard, 2P+E, sa zaštitom od slučajnog dodira, automatska konekcija, bela, Mosaic, Legrand, kat br 77211                             </t>
  </si>
  <si>
    <t xml:space="preserve"> - Energetska utičnica 16A, nemački standard, 2P+E, sa zaštitom od slučajnog dodira, automatska konekcija, crvena, Mosaic, Legrand, kat br 77218                             </t>
  </si>
  <si>
    <t xml:space="preserve">Nabavka, isporuka i montaža monofazne OG priključnice sa poklopcem 16A, 2P+E, 250Va.c., bele boje, tipa METALKA, Priključnicu ugraditi u zid tako da samo viri poklopac. Sa obradom krajeva provodnika i spajanjem priključnice, plaća se komplet materijal i rad: </t>
  </si>
  <si>
    <t>UKUPNO INSTALACIJA PRIKLJUČAKA I PRIKLJUČNICA</t>
  </si>
  <si>
    <t xml:space="preserve">INSTALACIONI MATERIJAL </t>
  </si>
  <si>
    <t>Nabavka, isporuka i postavljanje PVC cevi 4xΦ 110mm za provlačenje energetskog kabla kroz objekat do GRT, ispod trajno uređenih površina. Plaća se komplet materijal i radna snaga prosečne dužine L=10m</t>
  </si>
  <si>
    <t>Nabavka, isporuka i postavljanje PNK nosača kablova sa poklopcem dužine L=2m i odgovarajućim plafonskim i zidnim držačima koje postaviti na maksimalnom rastojanju od 1m. Plaća se komplet materijal sa priborom za vešanje i radna snaga:</t>
  </si>
  <si>
    <t xml:space="preserve">PNK 200                        </t>
  </si>
  <si>
    <t xml:space="preserve">PNK 300                        </t>
  </si>
  <si>
    <t xml:space="preserve">PNK 400                        </t>
  </si>
  <si>
    <t>Nabavka, isporuka i postavljanje halogen-free PVC cevi za provlačenje kablova. Plaća se komplet materijal i radna snaga:</t>
  </si>
  <si>
    <t>Ø 13,5</t>
  </si>
  <si>
    <t>Ø 16</t>
  </si>
  <si>
    <t>Ø 23</t>
  </si>
  <si>
    <t>Ø 32</t>
  </si>
  <si>
    <t>UKUPNO INSTALACIONI MATERIJAL</t>
  </si>
  <si>
    <t>INSTALACIJA ZAŠTITE OD OPASNOG NAPONA DODIRA</t>
  </si>
  <si>
    <r>
      <t>Nabavka, isporuka materijala, izrada i ugradnja na zidu pored GRT i KPK limene kasete IP-1 šinom Cu 30x5mm, u koju uvesti vod iz temeljnog uzemljivača od trake P25x4mm. Na istu provodnicima tipa N2XH 1x16 mm</t>
    </r>
    <r>
      <rPr>
        <vertAlign val="superscript"/>
        <sz val="11"/>
        <rFont val="Arial Narrow"/>
        <family val="2"/>
      </rPr>
      <t>2</t>
    </r>
    <r>
      <rPr>
        <sz val="11"/>
        <rFont val="Arial Narrow"/>
        <family val="2"/>
      </rPr>
      <t>, spojiti sve metalne mase, cevi kanalizacije, vodovoda i grejanja, PTT i RACK ormane. U kutiju uvesti vodove za izjednačenje potencijala objekta:</t>
    </r>
  </si>
  <si>
    <r>
      <t>~provodnik N2XH  1x16mm</t>
    </r>
    <r>
      <rPr>
        <vertAlign val="superscript"/>
        <sz val="11"/>
        <rFont val="Arial Narrow"/>
        <family val="2"/>
      </rPr>
      <t xml:space="preserve">2  </t>
    </r>
    <r>
      <rPr>
        <sz val="11"/>
        <rFont val="Arial Narrow"/>
        <family val="2"/>
      </rPr>
      <t>l= 20m,</t>
    </r>
  </si>
  <si>
    <r>
      <t>~provodnik N2XH 1x6mm</t>
    </r>
    <r>
      <rPr>
        <vertAlign val="superscript"/>
        <sz val="11"/>
        <rFont val="Arial Narrow"/>
        <family val="2"/>
      </rPr>
      <t>2</t>
    </r>
    <r>
      <rPr>
        <sz val="11"/>
        <rFont val="Arial Narrow"/>
        <family val="2"/>
      </rPr>
      <t xml:space="preserve"> l=25m, Plaća se sve komplet materijal  i radna snaga po izradi svih veza: </t>
    </r>
  </si>
  <si>
    <r>
      <t>Nabavka, isporuka materijala, izrada i ugradnja na zidu pored RT-I, RT-II i RT-III limene kasete IP-1 (3 kom) sa šinom Cu 30x5mm, i u istu uvesti vod iz temeljnog uzemljivača od trake P25x4mm. Na istu provodnicima tipa N2XH 1x16 mm</t>
    </r>
    <r>
      <rPr>
        <vertAlign val="superscript"/>
        <sz val="11"/>
        <rFont val="Arial Narrow"/>
        <family val="2"/>
      </rPr>
      <t>2</t>
    </r>
    <r>
      <rPr>
        <sz val="11"/>
        <rFont val="Arial Narrow"/>
        <family val="2"/>
      </rPr>
      <t>, uraditi instalaciju izjednačenja potencijala sa utičnicama za izjednačenje potencijala medicinskih uređaja:</t>
    </r>
  </si>
  <si>
    <r>
      <t>~provodnik N2XH  1x16mm</t>
    </r>
    <r>
      <rPr>
        <vertAlign val="superscript"/>
        <sz val="11"/>
        <rFont val="Arial Narrow"/>
        <family val="2"/>
      </rPr>
      <t xml:space="preserve">2  </t>
    </r>
    <r>
      <rPr>
        <sz val="11"/>
        <rFont val="Arial Narrow"/>
        <family val="2"/>
      </rPr>
      <t>l= 70m,</t>
    </r>
  </si>
  <si>
    <r>
      <t>~provodnik N2XH 1x4mm</t>
    </r>
    <r>
      <rPr>
        <vertAlign val="superscript"/>
        <sz val="11"/>
        <rFont val="Arial Narrow"/>
        <family val="2"/>
      </rPr>
      <t>2</t>
    </r>
    <r>
      <rPr>
        <sz val="11"/>
        <rFont val="Arial Narrow"/>
        <family val="2"/>
      </rPr>
      <t xml:space="preserve"> l=550m, Plaća se sve komplet materijal  i radna snaga po izradi svih veza: </t>
    </r>
  </si>
  <si>
    <t xml:space="preserve">~8 kom. kompleta (dozna za malter, za mehanizme veličine 2 modula, nosač mehanizma 2 modula, PM utičnica za izjednačenje potencijala, PM utikač za izjednačenje potencijala, okvir za mehanizme Mosaic, veličine 2 modula). Plaća se sve komplet materijal  i radna snaga po izradi svih veza: </t>
  </si>
  <si>
    <t xml:space="preserve">Nabavka, isporuka materijala, čelično-pocinkovane trake P25 Fe-Zn 25x4mm SRPS N.B4.901 Č0000 pocinkovane toplim postupkom koju ugraditi po obodu podstanice, hidrofora i akumulatorske stanice kao sabirnicu za izjednačenje potencijala. Traku položiti po zidu podstanice na potpore SRPS N.B4.925P koje postaviti na svaki metar dužni i na istu uvesti vod iz temeljnog uzemljivača od trake P25x4mm. </t>
  </si>
  <si>
    <r>
      <t>Provodnicima tipa N2XH 1 x 16 mm</t>
    </r>
    <r>
      <rPr>
        <vertAlign val="superscript"/>
        <sz val="11"/>
        <rFont val="Arial Narrow"/>
        <family val="2"/>
      </rPr>
      <t>2</t>
    </r>
    <r>
      <rPr>
        <sz val="11"/>
        <rFont val="Arial Narrow"/>
        <family val="2"/>
      </rPr>
      <t xml:space="preserve">, spojiti sve metalne mase, cevi, grejanja i klimatizacije. Pre spajanja vodova za oblikovanje potencijala priključno mesto očistiti do belog sjaja i postaviti podmetač od olovnog lima, a obujmicu za priključak izraditi od mesinga.  </t>
    </r>
  </si>
  <si>
    <r>
      <t>~ provodnik N2XH 1x6mm</t>
    </r>
    <r>
      <rPr>
        <vertAlign val="superscript"/>
        <sz val="11"/>
        <rFont val="Arial Narrow"/>
        <family val="2"/>
      </rPr>
      <t>2</t>
    </r>
    <r>
      <rPr>
        <sz val="11"/>
        <rFont val="Arial Narrow"/>
        <family val="2"/>
      </rPr>
      <t xml:space="preserve"> l=40m,</t>
    </r>
  </si>
  <si>
    <r>
      <t>~ traka P25 Fe-Zn 25x4mm</t>
    </r>
    <r>
      <rPr>
        <vertAlign val="superscript"/>
        <sz val="11"/>
        <rFont val="Arial Narrow"/>
        <family val="2"/>
      </rPr>
      <t>2</t>
    </r>
    <r>
      <rPr>
        <sz val="11"/>
        <rFont val="Arial Narrow"/>
        <family val="2"/>
      </rPr>
      <t xml:space="preserve"> SRPS N.B4.901 Č0000 l=40m</t>
    </r>
  </si>
  <si>
    <t xml:space="preserve">Nakon izrada svih veza traku obojiti u kombinaciji žuto-zelene boje. Plaća se sve komplet materijal  i radna snaga po izradi svih veza: </t>
  </si>
  <si>
    <t>Po izvođenju svih vrsta radova obezbediti da svi prodori kroz zidove i ploče koji razdvajaju PP sektore moraju biti tako izvedeni da ne narušavaju projektovanu otpornost na požar pa se isti moraju zaptivati odgovarajućim vatrootpornim materijalima sa atestima domaćih laboratorija. Plaća se komplet materijal i radna snaga.</t>
  </si>
  <si>
    <t>paušalno</t>
  </si>
  <si>
    <t>Po izvođenju svih vrsta radova obezbediti:</t>
  </si>
  <si>
    <t>~ atest za efikasnost zaštite TN</t>
  </si>
  <si>
    <t>~ atest za otpor izolovanih strujnih krugova i napojnih kablova</t>
  </si>
  <si>
    <t>~ atest za otpor petlje potrošača</t>
  </si>
  <si>
    <t>~ atest o zaštiti i bezbednosti za razvodne table</t>
  </si>
  <si>
    <t>davanje svih atesta i puštanje instalacije u ispravan rad plaća se:</t>
  </si>
  <si>
    <t>UKUPNO INSTALACIJA ZAŠTITE OD OPASNOG NAPONA DODIRA</t>
  </si>
  <si>
    <t>UNIVERZALNE BOLNIČKE SVETILJKE</t>
  </si>
  <si>
    <t xml:space="preserve">Oprema predviđena ovim predmerom ima status medicinskih sredstava, pa je neophodno da kao takva bude upisana u registar medicinskih sredstava, odnosno registrovana  kod Agencije za lekove i medicinska sredstva (ALIMS). </t>
  </si>
  <si>
    <t xml:space="preserve">Isporuka i montaža bolesničkog seta klasične nege, tip UBS 2110K K1 1500 KOMPAKT , za 2 kreveta,  proizvodnje PME ili dokazano ekvavilentno koji se sastoji  od:         
 - Aluminijumskog profila  dimenzija 3000x145x140mm
 -  1 kom. indirektna rasveta LED 60W, 14400Lm
 -  1 kom. direktna rasveta LED 15W, 3300Lm
 -  1 kom nadzorno svetlo LED 3W, 300Lm
 -  2 kom. dvopolna šuko utičnica sa zaštitnim kontaktom bela (mreža), 230V~, 10A
 -  2 kom. dvopolna šuko utičnica sa zaštitnim kontaktom crvena (agregat) 230V~, 10A
 -  1 kom. PIN prema VDE 42801
 -  1 kom. komunikacijska priključnica, RJ45 cat. 6
 -  1 kom. elektronski bistabilni prekidač
 -  1 kom. priprema za montažu priključnog terminala bolničke signalizacije sa govornom komunikacijom
 -  1 kom priključnica za O2 
   - 1 kom priključnica za KV5 </t>
  </si>
  <si>
    <t xml:space="preserve"> - 1 kom. medicinska šina, dimenzija 600 x 25 x 10mm kao sastavni deo AL kanala. Plaća se komplet set sa ugradnjom i povezivanjem na visini h=1,65m.</t>
  </si>
  <si>
    <t xml:space="preserve">Isporuka i montaža bolesničkog seta dnevne bolnice, tip UBS 2110K K2 3000 KOMPAKT , za 2 kreveta,  proizvodnje PME ili dokazano ekvavilentno koji se sastoji  od:
 - Aluminijumskog profila  dimenzija 3000x145x140mm
 - 2 x 1 kom. indirektna rasveta LED 60W, 14400Lm
 - 2 x 1 kom. direktna rasveta LED 15W, 3300Lm
 - 2 x 1 kom nadzorno svetlo LED 3W, 300Lm
 - 2 x 2 kom. dvopolna šuko utičnica sa zaštitnim kontaktom bela (mreža), 230V~, 10A
 - 2 x 2 kom. dvopolna šuko utičnica sa zaštitnim kontaktom crvena (agregat) 230V~, 10A
 - 2 x 1 kom. PIN prema VDE 42801
 - 2 x 1 kom. komunikacijska priključnica, RJ45 cat. 6
 - 2 x 1 kom. elektronski bistabilni prekidač
 - 2 x 1 kom. priprema za montažu priključnog terminala bolničke signalizacije sa govornom komunikacijom
 - 2 x 1 kom priključnica za O2 
   -2 x 1 kom priključnica za KV5 
</t>
  </si>
  <si>
    <t xml:space="preserve"> - 2 x 1 kom. medicinska šina, dimenzija 600 x 25 x 10mm kao sastavni deo AL kanala. Plaća se komplet set sa ugradnjom i povezivanjem na visini h=1,65m.</t>
  </si>
  <si>
    <t xml:space="preserve">Isporuka i montaža bolesničkog seta klasične nege, tip UBS 2110K K2 3300 KOMPAKT , za 2 kreveta,  proizvodnje PME ili dokazano ekvavilentno koji se sastoji  od:
 - Aluminijumskog profila  dimenzija 3300x145x140mm
 - 2 x 1 kom. indirektna rasveta LED 60W, 14400Lm
 - 2 x 1 kom. direktna rasveta LED 15W, 3300Lm
 - 2 x 1 kom nadzorno svetlo LED 3W, 300Lm
 - 2 x 2 kom. dvopolna šuko utičnica sa zaštitnim kontaktom bela (mreža), 230V~, 10A
 - 2 x 2 kom. dvopolna šuko utičnica sa zaštitnim kontaktom crvena (agregat) 230V~, 10A
 - 2 x 1 kom. PIN prema VDE 42801
 - 2 x 1 kom. komunikacijska priključnica, RJ45 cat. 6
 - 2 x 1 kom. elektronski bistabilni prekidač
 - 2 x 1 kom. priprema za montažu priključnog terminala bolničke signalizacije sa govornom komunikacijom
 - 2 x 1 kom priključnica za O2 
  </t>
  </si>
  <si>
    <t xml:space="preserve"> -2 x 1 kom priključnica za KV5 </t>
  </si>
  <si>
    <t>UKUPNO UNIVERZALNE BOLNIČKE SVETILJKE</t>
  </si>
  <si>
    <t>ELEKTRIČNA INSTALACIJA OPERACIONOG BLOKA</t>
  </si>
  <si>
    <t>Oprema predviđena ovim predmerom je data na osnovu tehnologije i proizvođača opreme i za svaku izmeni potrebno je konsultovati tehnologa i proizvođača opreme.</t>
  </si>
  <si>
    <t>9,1</t>
  </si>
  <si>
    <t xml:space="preserve">Nabavka, isporuka i montaža  zidnog anesteziološkog seta tip AS 2002 proizvodnje PME ili ekvavilentno koji se sastoji od:
  - 2 x 2 kom. Šuko utičnice (crvene), agregat 16A, 230V~
 - 1 x 2 kom. Šuko utičnice (zelene) UPS 16A, 230V~
 - 2 kom. priključak za izjednačavanje potencijala (PIN) prema (VDE 42801)
 - 1 x 2 kom.  komunikacijska priključnica RJ 45 cat 6
   - kom. 2 priključno mesto za kiseonik (O2) 
 - kom. 2  priključno mesto za komprimovani vazduh 5 bar (AIR)
 - kom. 1 priključno mesto za azot oksidul (N2O)
 - kom. 1 priključno mesto za vakuum (VAC)
 - kom. 1 priključno mesto za odvod narkoznih gasova (AGSS) 
</t>
  </si>
  <si>
    <t>9,2</t>
  </si>
  <si>
    <t xml:space="preserve">Isporuka i montaža  zidnog hirurškog seta tip HS 2002 proizvodnje PME ili ekvavilentno koji se sastoji od:
  - 2 x 2 kom. Šuko utičnice (crvene), agregat 16A, 230V~
 - 1 x 2 kom. Šuko utičnice (zelene) UPS 16A, 230V~
 - 2 kom. priključak za izjednačavanje potencijala (PIN) prema (VDE 42801)
  - kom 1 x 2 komunikacijska priključnica RJ 45 cat 6
    - kom. 1 priključno mesto za kiseonik (O2)
 - kom. 2 priključno mesto za medicinski vazduh 5 bara (AIR)
 - kom. 2 priključno mesto za vakuum (VAC)
</t>
  </si>
  <si>
    <t>9,3</t>
  </si>
  <si>
    <t>Nabavka, isporuka i montaža anesteziološko hirurškog plafonskog seta AHS 2000</t>
  </si>
  <si>
    <t>9,4</t>
  </si>
  <si>
    <t xml:space="preserve">Nabavka, isporuka i montaža svetiljke obaveštenja, sa natpisom "OPERACIJA U TOKU" tip ALUS A3, proizvodnje PME ili ekvavilentno
</t>
  </si>
  <si>
    <t>9,5</t>
  </si>
  <si>
    <t xml:space="preserve">Nabavka isporuka i montaža  Baktericidnog uređaja sa protokom vazduha, za montažu u zid, tip BCS 2015 proizvodnje PME ili ekvavilentno. 
</t>
  </si>
  <si>
    <t>9,6</t>
  </si>
  <si>
    <t>Nabavka, isporuka i montaža tehničkog orman, tip TO 2100, proizvodnje PME niš ili ekvivalentno, koji obezbeđuje:
 - Signalizaciju stanja medicinskih gasova
 - Signalizaciju stanja izolovanosti mreže (invertor, agregat)
 - Uključivanje/isključivanje OP lampe
 - Uključivanje/isključivanje opšte rasvete
 - Uključivanje/isključivanje obaveštenja "operacija u toku" 
 - Uključivanje/isključivanje baktericidnih uređaja  
 - Upravljanje digitalnom štopericom (start/stop/ reset)
 - Sledeće informacije i komande na ekranu osetljivim na dodir:
    * trenutnu temperaturu i vlažnost u OP sali
    * stanje zaprljanocti filtera
    * stanje automatskih osigurača po strujnim krugovima
    * informaciju o dužini rada baktericidnih uređaja
    * regulacija osvetljaja opšte rasvete
RS-485 komunikacija sa razvodnim ormanom, LON komunikacija prema BMS-u. Stepen zaštite IP 54</t>
  </si>
  <si>
    <t>9,7</t>
  </si>
  <si>
    <t xml:space="preserve">Nabavka, isporuka i montaža bolesničkog seta intenzivne nege seta, za 2 kreveta, model UBS 2212 K2 PONT 4200, proizvodnje PME ili dokazano ekvavilentno koji se sastoji  od:
 - Plafonska konstrukcija približne dužine 4,2m sa nosećim stubovima (3 kom.)
 -Profilisanog AL kanala sa prednje i zadnje strane, dimenzija 4200 x 400 x 150mm u koji se montira
-2x1 kom. indirektna rasveta LED 60W, 14400Lm
-2x1 kom. direktna rasveta LED 16W, 3300Lm
-2x1 kom nadzorno svetlo LED 1W, 250Lm
-2x4 kom. dvopolna šuko utičnica sa zaštitnim kontaktom i indikatorom prisutnosti napona zelene boje zelena (invertor), 230V~, 10A, IT sistem
-2x4 kom. dvopolna šuko utičnica sa zaštitnim kontaktom i indikatorom prisutnosti napona zelene boje crvena (agregat) 230V~, 10A, IT sistem
-2x4 kom. PIN prema VDE 42801
-2x2 kom. komunikac. priključnica RJ45 cat. 6
-2x1 elektronski bistabilni prekidač
</t>
  </si>
  <si>
    <t xml:space="preserve"> -2x1 kom. priprema za montažu priključnog terminala bolničke signalizacije sa govornom komunikacijom i elektronskim bistabilnim prekidačem
-2x2 kom priključnica za  kiseonik - O2
-2x2 kom priključnica za KV5 
-2x1 kom. "čista" medicinska šina, dimenzija 500x25x10mm
-2x1 kom. Zakretna polica sa fiokom L=1500x500 x500
-2x1 kom. nosač infuzionih rastvora i infuzionih pumpi (fi 25) (mokra strana)</t>
  </si>
  <si>
    <t>UKLUPNO ELEKTRIČNA INSTALACIJA OPERACIONOG BLOKA</t>
  </si>
  <si>
    <t>ELEKTRIČNA INSTALACIJA RO-OP</t>
  </si>
  <si>
    <r>
      <t xml:space="preserve">Oprema predviđena ovim predmerom je data </t>
    </r>
    <r>
      <rPr>
        <b/>
        <u/>
        <sz val="11"/>
        <rFont val="Arial Narrow"/>
        <family val="2"/>
      </rPr>
      <t>opciono</t>
    </r>
    <r>
      <rPr>
        <b/>
        <sz val="11"/>
        <rFont val="Arial Narrow"/>
        <family val="2"/>
      </rPr>
      <t xml:space="preserve"> na osnovu tehnologije i preporuke proizvođača opreme i za svaku izmeni potrebno je konsultovati tehnologa i proizvođača opreme.</t>
    </r>
  </si>
  <si>
    <t>10,1</t>
  </si>
  <si>
    <t xml:space="preserve">Nabavka, isporuka i montaža, povezivanje  i puštanje u rad sistema napajanja OP sale, pripreme pacijenata; endoskopije,  koji se sastoji od 2 razvodna ormana po jednoj sali
 </t>
  </si>
  <si>
    <t xml:space="preserve">RO-OP(A) sledećeg sadržaja:
 - 1 kom. Kućište razvodnog ormana, sa odvojenim delom za izolacioni transformator, stepen zaštite ne manje od IP55
 - 1 kom Tropolni grebenasti prekidač, nominalne struje In=40A, dvopoložajni 0-1, montaža na DIN šinu, IP 40
 - 3 kom. signalna LED sijalica, fi22,5mm, zelene boje, za napon 230VAC
 - 21 kom. minijaturni zaštitni prekidač - automatski osigurač, jednopolni, nazivne struje 10A, K-KE, karakteristike okidanja B, prekidne moći 10kA
 - 1 kom kombinovani automatski osigurač, jednopolni, nazivne struje 10A, K-KE okidanja B i zaštitni prekidač diferencijalne struje 30mA, prekidne moći 10kA
 - 1 kom. ventilator sa filterom IP 54, 18W/116m2/h
 - 1 kom. termostat 1NO za uključenje ventilatora
 - 1 kom. izlazni filter 145x145x26 IP54
 - 1 kom. dvopolni nosač cilindričnog osigurača 10x38mm, nazivne struje do 25A, nazivnog napona 500V AC, 440V DC, za montažu na DIN šinu.
 - 2 kom. cilindrični osigurač karakteristike gG, 10x38mm, 25A, 400V
</t>
  </si>
  <si>
    <t xml:space="preserve">   - 5 kom. instalacioni kontaktor 2P, 1NO+1NC, 25A
 - 1 kom. minijaturni zaštitni prekidač -  automatski osigurač, dvopolni, nazivne struje 10A, karakteristike okidanja B, prekidne moći 10kA
 - 18 kom. minijaturni zaštitni prekidač -  automatski osigurač, dvopolni, nazivne struje 16A, karakteristike okidanja B, prekidne moći 10kA           - 1 kom. izolacioni transformator, specijalne konstrujkcije za medicinske potrebe, 230V/230V 6,3KVA; tip TR 6.30MED, proizvodnje PME Niš; Bender - Nemačka ili ekvavilentno.
 - 1 kom. kontrolnik izolovanosti sa displejem, tip KI107DTI, proizvodnje PME Niš ili ekvavilentno
 - 1 kom. strujni merni transformator, tip STN 2080 proizvodnje PME Niš ili ekvavilentno
 - sitan montažni materijal, bakarne sabirnice, brojevi za redne kleme, DIN šine, oznake elemenata i dr.</t>
  </si>
  <si>
    <t xml:space="preserve">RO-OP(IN) sledećeg sadržaja:
 - 1 kom. Kućište razvodnog ormana, sa odvojenim delom za izolacioni transformator, stepen zaštite ne manje od IP55
 - 1 kom Tropolni grebenasti prekidač, nominalne struje In=40A, dvopoložajni 0-1, montaža na DIN šinu, IP 40
 - 3 kom. signalna LED sijalica, fi22,5mm, zelene boje, za napon 230VAC
 - 21 kom. minijaturni zaštitni prekidač - automatski osigurač, jednopolni, nazivne struje 10A, K-KE, karakteristike okidanja B, prekidne moći 10kA
 - 1 kom kombinovani automatski osigurač, jednopolni, nazivne struje 10A, K-KE okidanja B i zaštitni prekidač diferencijalne struje 30mA, prekidne moći 10kA
1 kom. ventilator sa filterom IP 54, 18W/116m2/h
 - 1 kom. termostat 1NO za uključenje ventilatora
 - 1 kom. izlazni filter 145x145x26 IP54
 - 1 kom. dvopolni nosač cilindričnog osigurača 10x38mm, nazivne struje do 25A, nazivnog napona 500V AC, 440V DC, za montažu na DIN šinu.
 - 2 kom. cilindrični osigurač karakteristike gG, 10x38mm, 25A, 400V
 - 2 kom. instalacioni kontaktor 2P, 1NO+1NC, 25A
 </t>
  </si>
  <si>
    <t xml:space="preserve"> - 2 kom. minijaturni zaštitni prekidač -  automatski osigurač, dvopolni, nazivne struje 10A, karakteristike okidanja B, prekidne moći 10kA
 - 18 kom. minijaturni zaštitni prekidač -  automatski osigurač, dvopolni, nazivne struje 16A, karakteristike okidanja B, prekidne moći 10kA                                                                              - 1 kom. izolacioni transformator, specijalne konstrujkcije za medicinske potrebe, 230V/230V 4KVA; tip TR 4.0MED, proizvodnje PME Niš; Bender - Nemačka ili ekvavilentno.
 - 1 kom. kontrolnik izolovanosti sa displejem, tip KI107DTI, proizvodnje PME Niš ili ekvavilentno
 - 1 kom. strujni merni transformator, tip STN 2080 proizvodnje PME Niš ili ekvavilentno
 - 1 kom kontroler, tip KT 2040, proizvodnje PME Niš ili ekvavilentno
 - 1 kom. napojna jedinica, tip NJ 107/12V, proizvodnje PME Niš ili ekvavilentno
 - sitan montažni materijal, bakarne sabirnice, brojevi za redne kleme, DIN šine, oznake elemenata i Dr.</t>
  </si>
  <si>
    <t>UKUPNO ELEKTRIČNA INSTALACIJA RO-OP</t>
  </si>
  <si>
    <t>MAŠINSKE INSTALACIJE</t>
  </si>
  <si>
    <t xml:space="preserve">Ovim predmerom i predračunom predviđeno je samo napajanje razvodnih ormana mašinskih instalacija i VRF. Automatika, sa razvodnim ormanom automatike i ožičenje izvršnih elemenata mašinskih instalacija (kasetnih jedinica, ventilatora, pumpi, EMV, termostata, ventila…) nije predmet ovog projekta i isto je obuhvaćeno projektom mašinskih instalacija  </t>
  </si>
  <si>
    <r>
      <t>Isporuka materijala i izrada napojnog voda za napajanje VRF iz GRT kablom tipa NHXHX 5x6mm</t>
    </r>
    <r>
      <rPr>
        <vertAlign val="superscript"/>
        <sz val="11"/>
        <rFont val="Arial Narrow"/>
        <family val="2"/>
      </rPr>
      <t>2</t>
    </r>
    <r>
      <rPr>
        <sz val="11"/>
        <rFont val="Arial Narrow"/>
        <family val="2"/>
      </rPr>
      <t xml:space="preserve"> postavljenog delom u zid ispod maltera, delom u zidu u PVC halogen free cevi, delom u PVC cevi u kanalu. Kabl mehanički zaštititi provlačenjem u metalno gibljivo crevo na mestu priključka. U cenu uračunati kleme i potrošni materijal sa vezivanjem kablova na oba kraja. Plaća se po komadu prosečne dužine L=45m.</t>
    </r>
  </si>
  <si>
    <r>
      <t>Isporuka materijala i izrada napojnog voda za napajanje VRF iz GRT kablom tipa NHXHX 5x4mm</t>
    </r>
    <r>
      <rPr>
        <vertAlign val="superscript"/>
        <sz val="11"/>
        <rFont val="Arial Narrow"/>
        <family val="2"/>
      </rPr>
      <t>2</t>
    </r>
    <r>
      <rPr>
        <sz val="11"/>
        <rFont val="Arial Narrow"/>
        <family val="2"/>
      </rPr>
      <t xml:space="preserve"> postavljenog delom u zid ispod maltera, delom u zidu u PVC halogen free cevi, delom u PVC cevi u kanalu. Kabl mehanički zaštititi provlačenjem u metalno gibljivo crevo na mestu priključka. U cenu uračunati kleme i potrošni materijal sa vezivanjem kablova na oba kraja. Plaća se po komadu prosečne dužine L=45m.</t>
    </r>
  </si>
  <si>
    <r>
      <t>Isporuka materijala i izrada napojnog voda za napajanje pumpe iz RT-H, kablom tipa NHXHX 5x2,5mm</t>
    </r>
    <r>
      <rPr>
        <vertAlign val="superscript"/>
        <sz val="11"/>
        <rFont val="Arial Narrow"/>
        <family val="2"/>
      </rPr>
      <t xml:space="preserve">2  </t>
    </r>
    <r>
      <rPr>
        <sz val="11"/>
        <rFont val="Arial Narrow"/>
        <family val="2"/>
      </rPr>
      <t>FE 180/30 peostavljenog delom u zid ispod maltera, delom po PNK regalu. U cenu uračunati kleme i potrošni materijal sa vezivanjem kablova na oba kraja. Plaća se po komadu prosečne dužine L=10m.</t>
    </r>
  </si>
  <si>
    <r>
      <t>Obeležavanje trase vodova, isporuka materijala i izrada napajnja PPK, kliznih vrata i PPC, provodnikom tipa N2XH 3x1,5mm</t>
    </r>
    <r>
      <rPr>
        <vertAlign val="superscript"/>
        <sz val="11"/>
        <rFont val="Arial Narrow"/>
        <family val="2"/>
      </rPr>
      <t xml:space="preserve">2 </t>
    </r>
    <r>
      <rPr>
        <sz val="11"/>
        <rFont val="Arial Narrow"/>
        <family val="2"/>
      </rPr>
      <t xml:space="preserve">- Fe 180/E30 postavljenog delom u zidu ispod maltera, delom kroz PVC halogen free cevi, delom po PNK regalu. U cenu su uračunate PVC cevi sa učvršćivanjem istih, kleme i ostali potreban materijal. Kabl mehanički zaštititi provlačenjem u metalno gibljivo crevo na mestu priključka. Plaća se komplet materijal i radna snaga po izvodu prosečne dužine l= 10m.       </t>
    </r>
  </si>
  <si>
    <t xml:space="preserve">Obeležavanje trase vodova, isporuka materijala i povezivanje PPK i klizna vrata provodnikom    JE-H(St)H 2x2x0,8mm - Fe 180/E30 postavljenog delom po zidu ispod maltera delom u PVC halogen free cevi, delom po PNK regalu. Kabl mehanički zaštititi provlačenjem u metalno gibljivo crevo na mestu priključka. Plaća  se komplet materijal i radna snaga po izvodu prosečne dužine l= 40m.    </t>
  </si>
  <si>
    <t>UKUPNO MAŠINSKE INSTALACIJE</t>
  </si>
  <si>
    <t>GROMOBRANSKA INSTALACIJA</t>
  </si>
  <si>
    <t xml:space="preserve">Nabavka, isporuka materijala i ugradnja čelično-pocinkovane trake P25 Fe-Zn 25x4mm, SRPS N.B4.901 Č0000 pocinkovane toplim postupkom. Traku položiti u temelju preko donje armature i zavariti je za istu. Sve prekide armature premostiti varenjem pre betoniranja i ostaviti izvode iz T.U. u dužini od L=5m. Plaća se komplet materijal i radna snaga sa povezivanjem trake  po metru dužnom: </t>
  </si>
  <si>
    <t>Nabavka, isporuka i izrada zemnog uvodnika od iste trake kao uzemljivač. Spoj uzemljivača i zemnog uvodnika izvesti varenjem i ostaviti rezervu trake dužine 2m, ukupna dužina trake po uvodniku iznosi 5m, plaća se</t>
  </si>
  <si>
    <t>Isporuka i ugradnja na fasadi mernog spoja preko rastavne spojnice na zidu. Istu izraditi na 1,7m, iznad tla. Plaća se sve komplet materijal i radna snaga po komadu;</t>
  </si>
  <si>
    <t>Nabavka, isporuka i ugradnja u zid kutije za merni spoj A SRPS N.B4.912. Plaća se:</t>
  </si>
  <si>
    <t>Nabavka i ugradnja odvodnih vodova od trake P20 SRPS N.B4.901 Č0000. Prosečna dužina odvodnog voda iznosi l=25m. Plaća se komplet materijal i radna snaga:</t>
  </si>
  <si>
    <t>Isporuka i ugradnja teleskopskog jarbola od čeličnih cevi, zaštićen od korozije osnovnom i završnom bojom, efektivne visine L=3m, učvršćen sajlama sa utegama tako da ne može doći do prevrtanja jarbola ni kod najjačih udara vetra. Plaća se komplet materijal i radna snaga:</t>
  </si>
  <si>
    <t>Isporuka i ugradnja hvataljke sa uređajem za rano startovanje SRPS N.B4.810 tipa PREVECTRON TS 2.25 vremena prednjačenja Dt=25µs. Plaća se komplet materijal i radna snaga:</t>
  </si>
  <si>
    <t>Isporuka i ugradnja čelično-pocinkovane trake Fe/Zn 20x3, P20 SRPS N.B4.901 Č0000 sa potporama na krovu objekta F SRPS N.B4.925P. Plaća se komplet materijal i radna snaga po metru dužnom trake. U cenu su uračunate i potpore na međusobnom rastojanju 1m.</t>
  </si>
  <si>
    <t>Isporuka i ugradnja ukrsnog komada za prolazne trake 58x58 SRPS N.B4.936/II</t>
  </si>
  <si>
    <t xml:space="preserve">Isporuka i ugradnja stezaljki za oluk P. SRPS N.B4.908,  </t>
  </si>
  <si>
    <t>Isporuka i ugradnja obujmica za slivnik, SRPS N.B4.914/R</t>
  </si>
  <si>
    <t xml:space="preserve">Ispitivanje i merenje otpora temeljnog uzemljivača postojećeg dela objekta, plaća se paušalno:       </t>
  </si>
  <si>
    <t>Ukoliko se merenjem utvrdi da temeljni uzemljivač postojećeg dela objekta Dečijeg odeljenja ne zadovoljava pristupiće se izradi novog prstenastog voda po sledećim pozicijama:</t>
  </si>
  <si>
    <t>Izvršiti obeležavanje trase, pripremu sa čišćenjem iste. Kopanje i zatrpavanje kanala u zemlji III kategorije za polaganje kabla i PVC cevi, dubine 0,8m, širine 0,4m, po dnu kanala nasuti sloj 0,1m sitne zemlje očišćene od kamenja za polaganje gromobranske trake. Sav materijal, nabijanje zemlje u slojevima i odvoženje iste na deponiju do 100m. Plaća se:</t>
  </si>
  <si>
    <t xml:space="preserve">Nabavka, isporuka materijala i ugradnja čelično-pocinkovane trake P25 Fe-Zn 25x4mm, SRPS N.B4.901 Č0000 pocinkovane toplim postupkom. Traku položiti u već iskopani kanal. Sve prekide armature premostiti varenjem i ostaviti izvode iz T.U. u dužini od L=5m. Plaća se komplet materijal i radna snaga sa povezivanjem trake  po metru dužnom: </t>
  </si>
  <si>
    <t xml:space="preserve">Ispitivanje i merenje otpora cele instalacije, opremanje revizione knjige i pribavljanje atesta, plaća se paušalno:       </t>
  </si>
  <si>
    <t>UKUPNO GROMOBRANSKA INSTALACIJA</t>
  </si>
  <si>
    <t>UPS</t>
  </si>
  <si>
    <t>Nabavka, isporuka, montaža i puštanje u rad UPS uređaja tipa: "TRIMOD HE15kVA"  proizvođača: "Legrand"  ili ekvivalentno kat.br. 3 104 07. UPS uređaj je sa sledećim karakteristikama:
- nominana snaga 15kVA/15kW
- tehnologija: ON line
- modularni orman, pribliznih dimenzija (414x1650x628)mm - 361kg
- ulaz/izlaz: 1-1/1-3/3-1/3-3
- procenjeno back-up vreme 30minuta pri snazi 8,4kW
- u saglasnosti sa EN62040-1, EN62040-2, EN 62040-3</t>
  </si>
  <si>
    <t xml:space="preserve">i sav ostali potreban materijal (vodovi za povezivanje, zavrtnjevi, i sl.) po potrebi. Plaća se :   </t>
  </si>
  <si>
    <t>UKUPNO UPS</t>
  </si>
  <si>
    <t xml:space="preserve">R E K A P I T U L A C I J A </t>
  </si>
  <si>
    <t>INSTALACIJA PRKLJUČAKA I PRIKLJUČNICA</t>
  </si>
  <si>
    <t>INSTALACIONI MATERIJAL</t>
  </si>
  <si>
    <t>UNUVERZALNE BOLNIČKE SVETILJKE</t>
  </si>
  <si>
    <t>SVEGA</t>
  </si>
  <si>
    <t xml:space="preserve">UKUPNO </t>
  </si>
  <si>
    <t>____________________________</t>
  </si>
  <si>
    <t xml:space="preserve">PREDMER I PREDRAČUN TELEKOMUNIKACIJSKIH I SIGNALNIH INSTALACIJA </t>
  </si>
  <si>
    <t xml:space="preserve">rekonstrukcija i dogradnja objekata Dečijeg odeljenja Zdravstvenog centra Zaječar </t>
  </si>
  <si>
    <t xml:space="preserve">PNK 100                        </t>
  </si>
  <si>
    <t>Ø 36</t>
  </si>
  <si>
    <t>INSTALACIJA TELEFONA I RAČUNARA</t>
  </si>
  <si>
    <t>Napomena: Polaganje privodnog bakarnog i optičkog kabla do predmetnog objekta je obaveza Telekoma Srbija.</t>
  </si>
  <si>
    <t>Izvršiti obeležavanje trase, pripremu sa čišćenjem iste. Kopanje i zatrpavanje kanala u zemlji III kategorije za polaganje kablova dubine 0,8m, širine 0,4m, po dnu kanala nasuti sloj 0,1m sitne zemlje očišćene od kamenja. Po polaganju kabla nasuti opet isti sloj i povrh svega poređati red zaštitnih PVC GAL štitnike i PVC opomensku traku. Sav materijal, nabijanje zemlje u slojevima i odvoženje iste na deponiju do 100m. Plaća se:</t>
  </si>
  <si>
    <t>Nabavka, isporuka i postavljanje PVC cevi Φ 110mm celom dužinom kanala od mesta koncentracije do ITO ormana na fasadi za provlačenje bakarnog kabla. Plaća se komplet materijal i radna snaga po metru dužnom.</t>
  </si>
  <si>
    <t>Nabavka, isporuka i postavljanje PVC cevi 2 x Φ 40mm celom dužinom kanala od mesta koncentracije do ODO ormana u prizemlju za provlačenje optičkog kabla. Plaća se komplet materijal i radna snaga po metru dužnom.</t>
  </si>
  <si>
    <t>Nabavka, isporuka i postavljanje ugradnja izvodnog telefonskog ormana ITO-1 sa KRONE regletama LSA kategorije 10x2 IDC-cat.5 tako da raspored parica odgovara redosledu numeracije budućih telefonskih priključaka. Plaća se komplet materijal i radna po kom.</t>
  </si>
  <si>
    <t xml:space="preserve">Isporuka materijala, montaža, ugrađivanje opreme i povezivanje ugradnog ODO - optičko distributivnog ormana u prizemlju, opremljenog montažnom pločom, bravicom, zidnim nosačima sa maskom, reverzibilnim vratima, odličnom otpornosti na koroziju i hemijske agense, sličan tipu Atlantic Legrand, dim. 600x600x300mm (VxŠxD). U orman ugraditi pasivni optički spliter. Orman je u IP66 stepenu zaštite i istu ugraditi na h=1,2m od poda.  Plaća se komplet materijal i radna snaga:                                                         </t>
  </si>
  <si>
    <t xml:space="preserve">Obeležavanje trase vodova, dubljenje zidova i bušenje gde je to potrebno, isporuka materijala i polaganje kabla TK-DSL(30)-59 10x2x0,4 GM, delom u zidu ispod maltera, delom po regalu od ITO-1 ormana do RACK ormana. Plaća se komplet materijal i radna snaga  prosečne dužine l= 40m:       </t>
  </si>
  <si>
    <t xml:space="preserve">Obeležavanje trase vodova, dubljenje zidova i bušenje gde je to potrebno, isporuka materijala i polaganje optičkog kabla TOSM H 12xIIx0,35x3,5 CMAN G657A kapaciteta 12 optičkih vlakana, delom u zidu ispod maltera, delom po regalu od ODO ormana do RACK ormana. Plaća se komplet materijal i radna snaga  prosečne dužine l= 40m:       </t>
  </si>
  <si>
    <r>
      <t>Obeležavanje trase vodova, dubljenje zidova i bušenje gde je to potrebno, isporuka materijala i izrada izvoda za napajanje RACK ormana  u server sobi na IV spratu iz RT-IV, provodnikom tipa N2XH 3x2,5mm</t>
    </r>
    <r>
      <rPr>
        <vertAlign val="superscript"/>
        <sz val="11"/>
        <rFont val="Arial Narrow"/>
        <family val="2"/>
      </rPr>
      <t>2</t>
    </r>
    <r>
      <rPr>
        <sz val="11"/>
        <rFont val="Arial Narrow"/>
        <family val="2"/>
      </rPr>
      <t xml:space="preserve"> postavljenog delom u zidu ispod maltera, delom na PNK regale, delom u PVC halogen free cevi. U cenu su uračunate PVC cevi, razvodne kutije, kleme i ostali potreban materijal. Plaća  se komplet materijal i radna snaga po utikačkom mestu prosečne dužine l= 15m.:       </t>
    </r>
  </si>
  <si>
    <r>
      <t>Nabavka, isporuka materijala i izrada uzemljenja  ITO-1, ODO i REK ormana provodnikom tipa N2XH 1 x 16 mm</t>
    </r>
    <r>
      <rPr>
        <vertAlign val="superscript"/>
        <sz val="11"/>
        <rFont val="Arial Narrow"/>
        <family val="2"/>
      </rPr>
      <t>2</t>
    </r>
    <r>
      <rPr>
        <sz val="11"/>
        <rFont val="Arial Narrow"/>
        <family val="2"/>
      </rPr>
      <t xml:space="preserve">. Plaća se komplet materijal i radna snaga prosečne dužine L=20m. </t>
    </r>
  </si>
  <si>
    <t>Nabavka, isporuka i ugradnja Rack ormana, sličnog tipu Linkeo, kat. br 646764 Legrand karakteristika:
- dimenzije  800x800, 42U, 
- reverzibilna prednja vrata od zaštitnog stakla sa integrisanom bravicom i ključem
- uvod kabla sa gornje i donje strane ormana
- perforacija sa gornje strane za prirodnu ventilaciju ili dodavanje ventilatora
- opremljen sa kompletom za uzemljenje
- boja RAL 7035</t>
  </si>
  <si>
    <t>2 x Vertikalni nosači za opremanje Rack ormana veličine 42U, sličnog tipu Legrand  - kat.br. 646342</t>
  </si>
  <si>
    <t>Set od 2 vertikala aranžera za vođenje samo vertikalnih kablova u Rack ormanu, bez prstenova, sličnog tipu Linkeo, Legrand  - kat.br. 646426</t>
  </si>
  <si>
    <t>Komplet ventilatora za slobodnostojeće rack ormane, opremljenost:
- termostat sa temperaturnim opsegom od -10 do 80°C
- kabl dužine 2.5m i utikač 2P+E
- 2 ventilatora sličnog tipu Linkeo, Legrand - kat.br. 646430</t>
  </si>
  <si>
    <t>Uvod kabla sa četkicama, za montažu u gornjem ili donjem delu Rack ormana, sličnog tipu Linkeo, Legrand - kat.br. 646428</t>
  </si>
  <si>
    <t>Napojna letva, 6 x 2P+E, prenaponska zaštita i prekidač, sličnog tipu Legrand  - kat.br. 646836</t>
  </si>
  <si>
    <t>Fiksna polica, montaža na 4x19" vertikalne nosače
- Maksimalno opterećenje 50kg
- dubina police 625mm
za ormane dubine 800mm
boja crna RAL 9005, sličnog tipu Legrand - kat.br. 646506</t>
  </si>
  <si>
    <t>19" Telefonski (Voice) patch panel opremljen sa 50 x RJ45 konektora, tip konekcije preko alata 110, montaža u 19" rack ormane, boja antracit, sličnog tipu Legrand - kat.br. 033579</t>
  </si>
  <si>
    <t>Ugaoni patch panel za opremanje sa 48 konektora, veličine 1U, sličnog tipu Legrand - kat.br. 033794</t>
  </si>
  <si>
    <t>Komplet 2 držača kablova za montažu na ugaoni patch panel, radi uštede horizontalnih prestenova i prostora u ormanu, sličnog tipu Legrand - kat.br. 033759</t>
  </si>
  <si>
    <t>RJ45 kat. 6, FTP LCS3 modul za opremanje patch panela, sličnog tipu Legrand  - kat.br. 033764</t>
  </si>
  <si>
    <t>Poklopac za ugaoni panel, Legrand  - kat.br. 033758</t>
  </si>
  <si>
    <t>UPS Daker DK 2000, sličnog tipu Legrand kat br 310051 nominalne snage 2kVA/1,6kW, 10minuta pri 70% snage,</t>
  </si>
  <si>
    <t>D-LINK DGS-1024D 24 port switch</t>
  </si>
  <si>
    <t>Patch kabl, F/UTP, kat. 6, FTP, dužine 1m, halogen free, boja plava RAL 5015, sličnog tipu Legrand  - kat.br. 051762</t>
  </si>
  <si>
    <t>Patch kabl, F/UTP, kat. 6, FTP, dužine 2m, halogen free, boja plava RAL 5015, sličnog tipu Legrand  - kat.br. 051763</t>
  </si>
  <si>
    <t>Patch kabl, F/UTP, kat. 6, FTP, dužine 3m, halogen free, boja plava RAL 5015, sličnog tipu Legrand  - kat.br. 051764</t>
  </si>
  <si>
    <t>Obeležavanje trase vodova, dubljenje zidova i bušenje gde je to potrebno, isporuka materijala i polaganje instalacionog kabla za izradu priključka za računare, telefone i Wi-Fi predajnike, Real10, SFTP 4x2x0,55,  Cat. 7, 1000MHz, LSZH, AWG23, fi 7.6 mm, uvučenim u instalacione cevi Φ 13,5mm,</t>
  </si>
  <si>
    <t xml:space="preserve">delom u zidu ispod maltera, delom po PNK regalu od mesta koncentracije RACK ormana u server sovi na IV spratu do L, T priključnice i Wi-Fi predajnika. Plaća se komplet materijal i radna snaga po metru dužnom:       </t>
  </si>
  <si>
    <t>Isporuka i montaža, Wi-FI predajnika na plafonu sličan tipu MICROTIK CAP 2N, Antenna gain dBi for 2.4 GHz 1.5 Wireless 2.4 GHz standards 802.11b/g/n Wi-Fi generation 4 Wireless 2.4 GHz Max data rate 300 Mbit/s Wireless 2.4 GHz number of chains 2 Wireless 2.4 GHz chip model QCA9533. Interfejs: RouterOS Level 4. 1 x 10/100 Ethernet - PoE in 802.3af/at 1 x microUSB - type AB. CPU: QCA9533 650 MHz Size of RAM: 64 MB Storage size: 16 MB Storage type: FLASH Wireless 2.4 GHz chip model: QCA9533. U cenu uračunati i konektor RJ45 cat.7 koji ugraditi na kraju kabla za priključak Wi-Fi predajnika. Plaća se komplet matrijal i radna snaga:</t>
  </si>
  <si>
    <t xml:space="preserve">Isporuka i montaža, računarskih i telefonskih utičnica, karakteristika:
- univerzalna dozna za mater, veličine 2 modula,                                                                  - 2 kom. modul RJ45 shielded sa montažnom pločicom Real 10 Cat 6A, 100x,                                           - nosač mehanizma,                                                                     - 1 kom. maska tipa mozaik (45x45) za 2xRJ45 modula, kosa, bela, tip Mozaik 45x45                                                         sa obradom krajeva provodnika, spajanjem utičnica i obeležavanjem štampanim oznakama. Spojni modul mora da poseduje jedan od sertifikata kvaliteta: 3P, Delta, SGS ili GHMT za cat.6A po najnovijij verziji standarda EN50173 (za realizaciju IEEE 802.3an 10GBase-T 10Gb/s na kanalu 100м). Plaća se komplet materijal i rad: </t>
  </si>
  <si>
    <t>Puštanje u rad, provera ispravnosti montiranih kablova, funkcionalno ispitivanje i puštanje u rad, obuka korisnika za rukovanje i  održavanje sistema, isporuka uputstva za rukovanje  i primopredaja sistema. Plaća se komplet materijal i radna snaga:</t>
  </si>
  <si>
    <t>pauš</t>
  </si>
  <si>
    <t>UKUPNO INSTALACIJA TELEFONA I RAČUNARA</t>
  </si>
  <si>
    <t>TV INSTALACIJA</t>
  </si>
  <si>
    <r>
      <t xml:space="preserve">Nabavku, isporuku i ugradnju opreme za prijem kablovskog TV signala i distribucione opreme za  TV signal koja će se ugraditi u server sobi na IV spratu na mestu označenom na montažnom planu, </t>
    </r>
    <r>
      <rPr>
        <b/>
        <u/>
        <sz val="11"/>
        <rFont val="Arial Narrow"/>
        <family val="2"/>
      </rPr>
      <t>nije obuhvaćena ovim projektom</t>
    </r>
    <r>
      <rPr>
        <sz val="11"/>
        <rFont val="Arial Narrow"/>
        <family val="2"/>
      </rPr>
      <t xml:space="preserve"> i istu će ugraditi provajder po izboru investitora. </t>
    </r>
  </si>
  <si>
    <t xml:space="preserve">Isporuka materijala i montaža ugradnog TV-R ormana u server sobi na IV sprat, opremljenog montažnom pločom, bravicom, zidnim nosačima sa maskom, reverzibilnim vratima, odličnom otpornosti na koroziju i hemijske agense, sličan tipu Atlantic Legrand, dim. 600x600x300mm (VxŠxD). Orman je u IP66 stepenu zaštite i istu ugraditi na h=1,2m od poda.  Plaća se komplet materijal i radna snaga:                                                         </t>
  </si>
  <si>
    <r>
      <t>Obeležavanje trase vodova, dubljenje zidova i bušenje gde je to potrebno, isporuka materijala i izrada izvoda za napajanje TV ormana  u server sobi na IV spratu iz RT-IV, provodnikom tipa N2XH 3x2,5mm</t>
    </r>
    <r>
      <rPr>
        <vertAlign val="superscript"/>
        <sz val="11"/>
        <rFont val="Arial Narrow"/>
        <family val="2"/>
      </rPr>
      <t>2</t>
    </r>
    <r>
      <rPr>
        <sz val="11"/>
        <rFont val="Arial Narrow"/>
        <family val="2"/>
      </rPr>
      <t xml:space="preserve"> postavljenog delom u zidu ispod maltera, delom na PNK regale, delom u PVC halogen free cevi. U cenu su uračunate PVC cevi, razvodne kutije, kleme i ostali potreban materijal. Plaća  se komplet materijal i radna snaga po utikačkom mestu prosečne dužine l= 15m.:       </t>
    </r>
  </si>
  <si>
    <t xml:space="preserve">Izvršiti nabavku, isporuku, polaganje i povezivanje na oba kraja delom u zidu ispod maltera, delom kroz predhodno provučene PVC cevi Φ 23 mm, delom po PNK regalu kabla RG - 6 od server sobe na IV spratu do TV prikjučnica. Plaća se komplet materijal i radna snaga po metru dužnom: </t>
  </si>
  <si>
    <t xml:space="preserve">Isporuka i montaža ugradne TV utičnice, slične tipu Mosaic Legrand  (nosač mehanizma, veličine 2 modula, Legrand, kat . br. 80251, utičnica TV, muški konektor, individualna, slabljenje 1,5dB, za antenski i satelitski sistem sa individualnim demodulatorom, bele boje, Mosaic, kat. br. 78782, Okvir za mehanizme, Mosaic, veličine 2 modula, bele boje, Legrand, kat br 78802 i Batibox dozna za gips, za mehanizam veličine 2 modula, dubine 50mm, Legrand, kat. br. 80051), sa čišćenjem montažnih instacionih kutija Φ 60 sa obradom krajeva provodnika i spajanjem utičnica. Plaća se komplet materijal i rad: </t>
  </si>
  <si>
    <t>Provera ispravnosti montiranih kablova, funkcionalno ispitivanje i primopredaja sistema. Plaća se komplet materijal i radna snaga:</t>
  </si>
  <si>
    <t>UKUPNO TV INSTALACIJA</t>
  </si>
  <si>
    <t>INSTALACIJA VIDEO KONTROLNOG SISTEMA</t>
  </si>
  <si>
    <t>Nabavka, isporuka i ugradnja opreme za video kontolni sistem sličan proizvodu "Strong computers" sledećih karakteristika:</t>
  </si>
  <si>
    <t xml:space="preserve">RACK SMA 6490 600x450x 9U, izrađen od plastificiranog lima debljine 1,5mm, RAL 9005, IP 20, sa vratima od kaljenog stakla i uklonjivim bočnim stranicama koje se zaključavaju. Ulazi za kablove u polopcu i u podu, sa dva vebtilatora 120mm ugradjena u polopcu. </t>
  </si>
  <si>
    <t xml:space="preserve">Napojna letva sa 5 x 2P+E, prenaponska zaštita i prekidač, </t>
  </si>
  <si>
    <t xml:space="preserve">Mrežni video snimač sa 8 kanala za IP kamere, maksimalne rezolucije do 8 Megapiksela sličan tipu NVR 4108HS-4KS2 sledećih karakteristika: nadzor putem interneta i softver za pametne telefone, snimanje do 80Mbps, H.265/H.264 video kompresija, HDMI i VGA video izlazi, izlazna rezolucija do 4K UltraHD preko HDMI izlaza, podržava ugradnju SATA hard diska (max 8TB), jedan audio i jedan izlaz, dva USB portaza bekap i kontrolu mišem, ANR funkcija-automatski preuzima zapise sa memorije kamera nakon prekida mreže, napajanje DC 12V, 2A. </t>
  </si>
  <si>
    <t>Interni hard disk sličan tipu WD 6TB 3.5" SATA III 64MB IntelliPower WD 60PUR2 karakteristika: format 3,5 inča, konekcija SATA III, kapacitet 6TB HDD, broj obrtaja Intellipower, Buffer 64MB</t>
  </si>
  <si>
    <t>POEswitch LS-RT812  karakteristika:                                                 8-PORT 10/100M + 2-PORT 10/100/1000M SWITCH WITH 8-PORT POE  IEEE 802.3af, PoE Power Output: 15.4Watts Power Adaptor: DC48V/2500MA</t>
  </si>
  <si>
    <t>Patch panel modularni sa 32 slota za UTP</t>
  </si>
  <si>
    <t>Modul RJ45 STP cat.6 Fully Shielded. Kabl se spaja bez alata T568A/B Unicom Speed Cap</t>
  </si>
  <si>
    <t>UTP patch cord kabl cat. 6, L=0,5m (best buy)- LTPC602-0.5M</t>
  </si>
  <si>
    <t>Gigabitni switch sa 24 porta sličan tipu D-LINK DGS-1024D 24 port switch sledećih karakteristika: tip - Switch, vrsta - Unmamaged, standardi - IEEE 802.3x, IEEE 802.3, IEEE 802.3u, IEEE 802.3, IEEE 802.3a/b, protok - 10/100/1000 Mbps, switching - 48Gpbs, tabela - 8k, bafer - 512kB, priključci pozadi RJ-45 - 24.</t>
  </si>
  <si>
    <t>UPS sličan tipu APC BR900GI Back RS 900VA sledečih karakteristika: izlazna snaga 540W, tehnologija line interactive AVR, Stepped sinewave, izlazni napon 230V, izlazna frekvencija 50/60Hz +/- 3Hz, podesivost ulaznog napona 175-295V, vreme punjenja 8h, vreme rada (50% load) 21,8 min. (100% load) 4,6 min., filtriranje full time multi-pole noise filtering 5% IEEE surge let-through zero clamping respone time meets UL 1449, analog phone line for phone/fax/modem/ DSL (RJ-11 connector), network line- 10/100/1000 base-T Ethernet (RJ-45 connector), multi-function LCD status and control console, alarm when on battery distinctive low battery alarm overload continuous tone alarm, izlazni priključci (4.0) IEC 320 c13 (battery backup), (4.0) IEC 320 C13 (surge protection), ulazni priključci IEC-320 C14.</t>
  </si>
  <si>
    <t>LOGITECH B170 Bežični miš crni OEM prilagođen za obe ruke sa baterijom 1xAA</t>
  </si>
  <si>
    <t xml:space="preserve">LED monitor sličan tipu BENQ 24.5" GL258H LED  sledećih karakteristika: dijagonala 24.5 inča, pozadinsko osvetljenje LED, tip panela TN, rezolucija 1920x1080 Full HD, vreme odziva 2ms, osvežavanje 60Hz, osvetljenje 250 cd/m2, kontrast 1000:1, ugao vidljivosti: - horizontalno 170 stepeni -vertikalno 160 stepeni, VGA(d-Sub), HDMI, DVI, audio izlaz, crna boja.  </t>
  </si>
  <si>
    <t>FAST ASIA kabl HDMI 1.4 M/M 10m crni</t>
  </si>
  <si>
    <r>
      <t>Obeležavanje trase vodova, dubljenje zidova i bušenje gde je to potrebno, isporuka materijala i izrada izvoda za napajanje RACK II ormana za video kontrolni sistem u server sobi na IV spartu iz RT-IV, provodnikom tipa N2XH 3x2,5mm</t>
    </r>
    <r>
      <rPr>
        <vertAlign val="superscript"/>
        <sz val="11"/>
        <rFont val="Arial Narrow"/>
        <family val="2"/>
      </rPr>
      <t>2</t>
    </r>
    <r>
      <rPr>
        <sz val="11"/>
        <rFont val="Arial Narrow"/>
        <family val="2"/>
      </rPr>
      <t xml:space="preserve"> postavljenog delom u zidu ispod maltera, delom na PNK regale, delom u PVC halogen free cevi. U cenu su uračunate PVC cevi, razvodne kutije, kleme i ostali potreban materijal. Plaća  se komplet materijal i radna snaga po utikačkom mestu prosečne dužine l= 15m.:       </t>
    </r>
  </si>
  <si>
    <t>Nabavka, isporuka, montaža i povezivanje kamere slične tipu IPC-HDW1220S-S3-2.8MM, sledećih karakteristika: 1/2.9” 2Megapixel progressive CMOS, H.264+ &amp; H.264 dual-stream encoding, 25/30fps@2M(1920×1080), DWDR, Day/Night (ICR), 3DNR, AWB, AGC, BLC, Multiple network monitoring: Web viewer, CMS(DSS/PSS) &amp; DMSS, 2.8 mm fixed lens (3.6mm optional), Max IR LEDs Length 30m, IP67, PoE. Plaća se kompet materijal i radna snaga</t>
  </si>
  <si>
    <t xml:space="preserve">Obeležavanje trase vodova, dubljenje zidova i bušenje gde je to potrebno, isporuka materijala i polaganje instalacionog kabla za izradu priključka za kamere, Real10, S/FTP 4x2x0,55,  Cat. 7, 1000MHz, LSZH, AWG23, fi 7.6 mm, uvučenim u instalacione samogasive cevi Φ 13,5mm, delom u zidu ispod maltera, delom na PNK regale od mesta koncentracije RACK ormana u server sobi na IV spratu do lokacije kamera. U cenu uračunati konektor RJ45 cat.7 koji ugraditi na kablu za priključak kamere. Plaća se komplet materijal i radna snaga po metru dužnom:       </t>
  </si>
  <si>
    <t>UKUPNO INSTALACIJA VIDEO KONTROLNOG SISTEMA</t>
  </si>
  <si>
    <t xml:space="preserve">SISTEM OZVUČENJA I PROZIVKE PACIJENATA (BIS 2050) </t>
  </si>
  <si>
    <t>5,1</t>
  </si>
  <si>
    <t>Nabavka, isporuka, montaža i povezivanje Centralnog informacionog panela (CIP 2051)  proizvodnje PME Niš ili ekvivalentno. Upravljački set US 2051 služi za određivanje stanja prostorije (slobodno-zauzeto). Preklopnikom za izbor stanja, stavljanjem u položaju “slobodno” pali se zelena LED dioda, a u položaju “zauzeto” crvena LED dioda; dok u srednjem položaju nije upaljena nijedna LED dioda, što znači da prostorija nije u funkciji. Mikrofonska jedinica (MJ 2051) služi za audio pozivanje i ista se koristi u sklopu sa centralnim audio uređajem (CAU), odnosno sa lokalnim audio uređajem (LAU). Sa prednja strane mikrofonske jedinice nalazi se taster za uključivanje pozivanja i zelena i crvena LED koje označavaju da je MJ slobodna ili zauzeta. Ova jedinica se nalazi na stolu lekara, a preko kabla i konektora priključuje na priključni terminal (PT 2051) koji se nalazi u zidu ili na zidu pored radnog stola.</t>
  </si>
  <si>
    <t>5,2</t>
  </si>
  <si>
    <t>Nabavka, isporuka, montaža i povezivanje Napojne jedinice (NJ 2050)  proizvodnje PME Niš ili ekvivalentno koja služi za napajanje mikrofonske pozivne jedinice i montira se u sestrinski pult ili u sličan prostor u blizini mikrofonske pozivne jedinice .</t>
  </si>
  <si>
    <t>5,3</t>
  </si>
  <si>
    <t>Nabavka, isporuka, montaža i povezivanje dvobojne sobne signalne lampe tip (SSL 2002) proizvodnje PME Niš ili ekvivalentno ista se montira iznad ulaznih vrata prostorije za koju se signalizira stanje zauzetosti.</t>
  </si>
  <si>
    <t>5,4</t>
  </si>
  <si>
    <t>Nabavka, isporuka i montaža Upravljačkog seta, tip US 2052   proizvodnje PME Niš ili ekvivalentno</t>
  </si>
  <si>
    <t>5,5</t>
  </si>
  <si>
    <t>Nabavka, isporuka, montaža i povezivanje priključnog terminala sa konektorom za priključenje mikrofonske pozivne jedinice, montaža u doznu fi60 u zid tip (PT 2050) proizvodnje PME Niš ili ekvivalentno koji se montira u zid ili na zid sa doznom (DZ 2000). Na sebi ima konektor za priključivanje upravljačkog seta i mikrofonske jedinice.</t>
  </si>
  <si>
    <t>5,6</t>
  </si>
  <si>
    <t>Nabavka, isporuka, montaža i povezivanje priključnog terminala sa konektorom za priključenje lokalnog audio uređaja, montaža u doznu fi60 u zid (zvučnička i signalna linija) tip (PT 2052) proizvodnje PME Niš ili ekvivalentno koji se montira u zid ili na zid sa doznom (DZ 2000). Na sebi ima konektor za priključivanje upravljačkog seta i mikrofonske jedinice.</t>
  </si>
  <si>
    <t>5,7</t>
  </si>
  <si>
    <t>Obeležavanje trase vodova, dubljenje zidova i bušenje gde je to potrebno, isporuka materijala i polaganje instalacionog kabl JH(St)H 2x2x0,8 uvičenog u instalacione samogasive cevi Φ 13,5mm, postavljenog delom u zidu ispod maltera, delom na PNK regale, delom u PVC halogen free cevi. U cenu su uračunate PVC cevi, razvodne kutije, kleme i ostali potreban materijal. Plaća  se komplet materijal i radna snaga po m</t>
  </si>
  <si>
    <t>5,8</t>
  </si>
  <si>
    <t>Obeležavanje trase vodova, dubljenje zidova i bušenje gde je to potrebno, isporuka materijala i polaganje instalacionog kabl  LiYCY 3x1,5mm² uvučenog u instalacione samogasive cevi Φ 23mm, postavljenog delom u zidu ispod maltera, delom na PNK regale, delom u PVC halogen free cevi. U cenu su uračunate PVC cevi, razvodne kutije, kleme i ostali potreban materijal. Plaća  se komplet materijal i radna snaga po m</t>
  </si>
  <si>
    <t>5,9</t>
  </si>
  <si>
    <t xml:space="preserve">Završna montaža, ispitivanje instalacije, puštanje u rad, programiranje, obuka korisnika, izdavanje atesta i uputstve za rukovanje </t>
  </si>
  <si>
    <t>5,10</t>
  </si>
  <si>
    <t>Izrada projekta izvedenog stanja sistema ozvučenja i prozivke pacijenata</t>
  </si>
  <si>
    <t xml:space="preserve">UKUPNO SISTEM OZVUČENJA I PROZIVKE PACIJENATA (BIS 2050) </t>
  </si>
  <si>
    <t>SISTEM OZVUČENJA I PROZIVKE PACIJENATA (BIS 2060) (Skener)</t>
  </si>
  <si>
    <t>6,1</t>
  </si>
  <si>
    <t xml:space="preserve">Nabavka, isporuka i montaža mikrofonske pozivne jedinice   tipu MPJ 2061, proizvođača PME Niš ili ekvavilentno, komplet sa napojnom jedinicom.   Mikrofonska pozivna jedinica (MPJ 2061) služi za audio pozivanje pacijenata i drugog osoblja. Sastavni deo MPJ je audio pojačavač tako da može da se koristi samostalno ili kao centralna jedinica na koju se priključuje veći broj mikrofonskih jedinica. MPJ sa prednje strane ima taster za uključivanje audio poziva i zelenu LED koja se pali kao potvrda da je prenošenje informacija u toku. Takođe, sa prednje strane se nalazi potenciometar za podešavanje intenziteta zvuka. Sa gornje strane se nalazi mikrofon na savijenom vratu, a sa zadnje strane dva konektora od kojih se jedan koristi za priključenje audio izlaza i izvora napajanja, a drugi za priključivanje signalne linije.
Na jednu mikrofonsku pozivnu jedinicu mogu da se vežu jedan ili dva zvučna izvora i nekoliko mikrofonskih jedinica (ne više od pet). Ako je potrebno zbog veličine prostora koristiti više od dva zvučna izvora umesto MPJ koristi se centralni audio uređaj (CAU).                             </t>
  </si>
  <si>
    <t>6,2</t>
  </si>
  <si>
    <t>Nabavka, isporuka i montaža sa povezivanjem nadgradnog  zvučnika  Tip ZI 2002 proizvodnje PME ili ekvavilentno koji služe za prenošenje audio informacije od CAU do prostora koji se obaveštava i ozvučava snage 5W.</t>
  </si>
  <si>
    <t>6,3</t>
  </si>
  <si>
    <t>Nabavka, isporuka i montaža  priključnog terminala sa konektorom za priključenje upravljačkog seta, za montažu u zid tip (PT 2051) proizvodnje PME Niš ili ekvivalentno koji sadrži pojačavač sa 100 V-nom linijom čiju snagu definiše broj priključenih zvučnih izvora (Zl), tjuner / DVD plejer i sklop sa predpojačavačem i automatikom za zauzimanje poziva. Uključivanjem bilo koje mikrofonske jedinice prekida se program sa reproduktora, a po završenom pozivanju program se nastavlja.</t>
  </si>
  <si>
    <t>6,4</t>
  </si>
  <si>
    <t xml:space="preserve">Nabavka, isporuka i montaža  priključnog terminala sa konektorom za priključenje mikrofonske pozivne jedinice, za montažu u zid tip (PT 2061) proizvodnje PME Niš ili ekvivalentno </t>
  </si>
  <si>
    <t>6,5</t>
  </si>
  <si>
    <t>Nabavka, isporuka i montaža upravljačkog seta, tip US 2051 proizvodnje PME ili ekvavilentno</t>
  </si>
  <si>
    <t>6,6</t>
  </si>
  <si>
    <t>Nabavka, isporuka, montaža i povezivanje svetiljke obaveštenja "Skener u radu" tip (ALUS LED 5W) proizvodnje PME Niš ili ekvivalentno</t>
  </si>
  <si>
    <t>6,7</t>
  </si>
  <si>
    <t>Obeležavanje trase vodova, dubljenje zidova i bušenje gde je to potrebno, isporuka materijala i polaganje instalacionog kabla JH(St)H 2x2x0,8 za povezivanje priključnih terminala i sobnih signalnih lampi, uvučenog u instalacione samogasive cevi Φ 13,5mm, postavljenog delom u zidu ispod maltera, delom na PNK regale, delom u PVC halogen free cevi. U cenu su uračunate PVC cevi, razvodne kutije, kleme i ostali potreban materijal. Plaća  se komplet materijal i radna snaga po m</t>
  </si>
  <si>
    <t>6,8</t>
  </si>
  <si>
    <t>Obeležavanje trase vodova, dubljenje zidova i bušenje gde je to potrebno, isporuka materijala i polaganje instalacionog kabla LiYCY 3x1,5mm² za povezicanje zvučnika, uvučenog u instalacione samogasive cevi Φ 23mm, postavljenog delom u zidu ispod maltera, delom na PNK regale, delom u PVC halogen free cevi. U cenu su uračunate PVC cevi, razvodne kutije, kleme i ostali potreban materijal. Plaća  se komplet materijal i radna snaga po m</t>
  </si>
  <si>
    <t>6,9</t>
  </si>
  <si>
    <t xml:space="preserve">Završna montaža, puštanje u rad, programiranje, izdavanje atesta ovlašćine institucije sa garancijom proizvođača, sa uputstvom za upotrebu na srpskom jeziku. Obuka osoblja.
</t>
  </si>
  <si>
    <t>UKUPNO SISTEM OZVUČENJA I PROZIVKE PACIJENATA (BIS 2060) (Skener)</t>
  </si>
  <si>
    <t>BOLNUČKI INFORMACIONI SISTEM (BIS 2030)</t>
  </si>
  <si>
    <t>7,1</t>
  </si>
  <si>
    <t xml:space="preserve">Nabavka, isporuka i montaža centralnog panela  tip CP 2082 proizvodnje PME ili ekvavilentno koja se montira na zid u sobi dežurne sestre. Sa prednje strane ima dva reda LED dioda (zelene i crvene) koje predstavljaju sobu iz koje postoji poziv, zvučni izvor i taster za kvitiranje poziva (OK).
Blinkajuća crvena LED predstavlja urgentni SOS poziv, ujednačena crvena LED običan poziv; dok blinkajuća zelena LED predstavlja sestrinski poziv, a ujednačena zelena LED prisutnost sestre. Svaki od ovih signala ima različitu zvučnu predstavu. Tasterom OK se kvitira, odnosno poništava zvučni signal za običan poziv i to samo na određeno vreme i obezbeđuje:
 - prijem poziva iz svih bolničkih prostorija u svim blokovima
 - zvučno obaveštenje o postojanju poziva
</t>
  </si>
  <si>
    <t xml:space="preserve"> - ispis broja prostorije iz koje postoji poziv i označavanje vrste poziva
   - vođenje protokola i iščitavanje događaja preko ekrana osetljivog na dodir
 - kvitiranje poziva sa vremenskim ograničenjem
 - sinoptički prikaz poziva</t>
  </si>
  <si>
    <t>7,2</t>
  </si>
  <si>
    <t xml:space="preserve">Nabavka, isporuka i montaža centralnog panela  tip CP 2082 proizvodnje PME ili ekvavilentno koja se montira na zid u sobi dežurne sestre i obezbeđuje:
 - paralelni prijem poziva iz svih bolničkih prostorija ili kreveta
 - zvučno obaveštenje o postojanju poziva
  - kvitiranje poziva sa vremenskim ograničenjem
 - sinoptički prikaz poziva
</t>
  </si>
  <si>
    <t>7,3</t>
  </si>
  <si>
    <t xml:space="preserve">Isporuka i montaža  Napojne jedinice (12V-/5A) tip NJ 2012 proizvodnje PME ili ekvavilentno za napajanje elemenata bolesničke signalizacije u sobama objekta i na mestu prijema poziva. Neophodno je da je napojna jedinica  sertifikovana za primenu u medicinskim ustanovama prema SRPS EN 60601-1:1999 i  SRPS EN 60601-1-2:2002. Napojna jedinica obezbeđuje stabilisan napon (+12V) za napajanje svih elemenata sistema. Montira se u sestrinski pult ili na zid u blizini sestrinskog pulta i ima rezervno napajanje, autonomija 30 minuta   </t>
  </si>
  <si>
    <t>7,4</t>
  </si>
  <si>
    <t xml:space="preserve">Nabavka, isporuka i montaža Sobnog teminala tip ST 2004 proizvodnje PME ili ekvavilentno koji  obezbeđuje prijem informacija sa svakog kreveta,  SOS tastera, paljenje signalne lampe (zelena i crvena), jednoparični prenos informacije do centrale bolničke signalizacije sa tasterima za poziv sestre, razrešenje svih poziva koji su nastali u toj prostoriji i tastera prisustva (prosleđivanje poziva)                                        </t>
  </si>
  <si>
    <t>7,5</t>
  </si>
  <si>
    <t xml:space="preserve">Nabavka, isporuka i montaža Sobnog teminala tip ST 2002 proizvodnje PME ili ekvavilentno koji  obezbeđuje prijem informacija sa  SOS tastera, paljenje signalne lampe (zelena i crvena), jednoparični prenos informacije do centrale bolničke signalizacije sa tasterima za poziv sestre i razrešenje svih poziva koji su nastali u toj prostoriji                                        </t>
  </si>
  <si>
    <t>7,6</t>
  </si>
  <si>
    <t>Nabavka, isporuka i montaža Sobne signalne lampe, tip SSL 2002  proizvodnje PME ili ekvavilentno koja se montira ispred ulaza bolničke prostorije i ima sledeća značenja:
 - blinkajući upaljena crvena indikacija: SOS poziv iz WC-a ili kupatila
 - blinkajuća zelena indikacija: poziv sestre sa sobnog terminala</t>
  </si>
  <si>
    <t>7,7</t>
  </si>
  <si>
    <t xml:space="preserve">Nabavka, isporuka i montaža pritisnog  SOS tastera tip PSOS 2000 proizvodnje PME ili ekvavilentno, koji se montira u WC-ima i kupatilima, na visini oko 0,6m od poda u doznu DZ 2000 i služi za upućivanje urgentnog SOS poziva                </t>
  </si>
  <si>
    <t>7,8</t>
  </si>
  <si>
    <t xml:space="preserve">Navacka, isporuka i montaža poteznog SOS tastera tip SOS 2000 proizvodnje PME ili ekvavilentno, koji se montira u WC-ima i kupatilima, na visini oko 2,1m od poda u doznu DZ 2000 i služi za upućivanje urgentnog SOS poziva                          </t>
  </si>
  <si>
    <t>7,9</t>
  </si>
  <si>
    <t xml:space="preserve">Nabavka, isporuka i montaža ručnog seta sa magnetnim kontaktom tip RS2003 proizvodnje PME ili ekvavilentno. Konektorom se priključuje na priključni terminal koji je sastavni deo Univerzalnog bolesničkog seta. Obezbeđuje paljenje/gašenje direktne rasvete i poziv sestre                                                                                          </t>
  </si>
  <si>
    <t>7,10</t>
  </si>
  <si>
    <t xml:space="preserve">Nabavka, isporuka i montaža zidnog nosača ručnog seta, tip ZN 2003 proizvodnje PME ili ekvavilentno.                                                                     </t>
  </si>
  <si>
    <t>7,11</t>
  </si>
  <si>
    <t>Obeležavanje trase vodova, dubljenje zidova i bušenje gde je to potrebno, isporuka materijala i polaganje instalacionog kabla JH(St)H 2x2x0,8  uvučenim u instalacione samogasive cevi Φ 13,5mm za povezivanje sobnih signalnih lampi, SOS tastera i priključnih terminala sa sobnim terminalom postavljenog delom u zidu ispod maltera, delom na PNK regale, delom u PVC halogen free cevi. U cenu su uračunate PVC cevi, razvodne kutije, kleme i ostali potreban materijal. Plaća  se komplet materijal i radna snaga po m</t>
  </si>
  <si>
    <t>7,12</t>
  </si>
  <si>
    <t>Obeležavanje trase vodova, dubljenje zidova i bušenje gde je to potrebno, isporuka materijala i polaganje instalacionog kabla JH(St)H 3x2x0,8 uvučenim u instalacione samogasive cevi Φ 13,5mm, za komunikaciju sa sobnim terminalima i centralom postavljenog delom u zidu ispod maltera, delom na PNK regale, delom u PVC halogen free cevi. U cenu su uračunate PVC cevi, razvodne kutije, kleme i ostali potreban materijal. Plaća  se komplet materijal i radna snaga po m</t>
  </si>
  <si>
    <t>7,13</t>
  </si>
  <si>
    <t>Obeležavanje trase vodova, dubljenje zidova i bušenje gde je to potrebno, isporuka materijala i polaganje instalacionog kabla N2XH 3x1,5mm2, uvučenim u instalacione samogasive cevi Φ 23mm, postavljenog delom u zidu ispod maltera, delom na PNK regale, delom u PVC halogen free cevi. U cenu su uračunate PVC cevi, razvodne kutije, kleme i ostali potreban materijal. Plaća  se komplet materijal i radna snaga po m</t>
  </si>
  <si>
    <t>7,14</t>
  </si>
  <si>
    <t xml:space="preserve">Završna montaža, puštanje u rad, programiranje, izdavanje atesta i sertifikata sa garancijom proizvođača, uputstvom za upotrebu na srpskom jeziku, obuka osoblja.
</t>
  </si>
  <si>
    <t>UKUPNO BOLNIČKI INFORMACIONI SISTEM (BIS 2030)</t>
  </si>
  <si>
    <t xml:space="preserve">SOS SIGNALIZACIJE - ZVUČNA I VIZUALNA SIGNALIZACIJA (BIS 2001) </t>
  </si>
  <si>
    <t>8,1</t>
  </si>
  <si>
    <t xml:space="preserve">Nabavka, isporuka i montaža glavne centrale bolničke  signalizacije  tip CP 2004 proizvodnje PME ili ekvavilentno koja se montira u administrativnom kanalu u sobi dežurne sestre i obezbeđuje:
 - prijem poziva iz wc/kupatila predviđenim za osobe sa invaliditetom
 - zvučno obaveštenje o postojanju poziva
 - ispis broja sobe iz koje postoji poziv i označavanje vrste poziva
 - kvitiranje poziva sa vremenskim ograničenjem
</t>
  </si>
  <si>
    <t>8,2</t>
  </si>
  <si>
    <t xml:space="preserve">Nabavka, isporuka i montaža  Napojne jedinice (12V-/5A) tip NJ 2012 proizvodnje PME ili ekvavilentno za napajanje elemenata bolesničke signalizacije u sobama objekta i na mestu prijema poziva. Neophodno je da je napojna jedinica  sertifikovana za primenu u medicinskim ustanovama prema SRPS EN 60601-1:1999 i  SRPS EN 60601-1-2:2002      </t>
  </si>
  <si>
    <t>8,3</t>
  </si>
  <si>
    <t>Nabavka, isporuka i montaža Razrešnog terminala tip RK 2013 proizvodnje PME ili ekvavilentno  koji obezbeđuje razrešenje SOS poziva</t>
  </si>
  <si>
    <t>8,4</t>
  </si>
  <si>
    <t>8,5</t>
  </si>
  <si>
    <t xml:space="preserve">Nabavka, isporuka i montaža pritisnog  SOS tastera tip PSOS 2000 proizvodnje PME ili ekvavilentno, koji se montira u WC-ima i kupatilima, na visini oko 0,6m od poda i služi za upućivanje SOS poziva                        </t>
  </si>
  <si>
    <t>8,6</t>
  </si>
  <si>
    <t>Nabavka, isporuka i montaža Sobne signalne lampe sa zvučnim izvorom, tip SSL 2002/ZI  proizvodnje PME ili ekvavilentno koja se montira ispred ulaza bolničke prostorije i ima sledeća značenja:
 - blinkajući upaljena crvena indikacija: SOS poziv iz WC-a ili kupatila
 - blinkajuća zelena indikacija: poziv sestre sa sobnog terminala</t>
  </si>
  <si>
    <t>8,7</t>
  </si>
  <si>
    <t xml:space="preserve">Nabavka, izrada instalacija kabel JH(St)H 1x2x0,8 uvučenim u instalacione samogasive cevi Φ 13,5mm, za povezivanje SOS poteznih tastera     </t>
  </si>
  <si>
    <t>8,8</t>
  </si>
  <si>
    <t xml:space="preserve">Izrada instalacija kabel JH(St)H 2x2x0,8 uvučenim u instalacione samogasive cevi Φ 13,5mm, za povezivanje sobnih signalnih lampi i priključnih terminala sa sobnim terminalom   </t>
  </si>
  <si>
    <t>8,9</t>
  </si>
  <si>
    <t>8,10</t>
  </si>
  <si>
    <t>Obeležavanje trase vodova, dubljenje zidova i bušenje gde je to potrebno, isporuka materijala i polaganje instalacionog kabla N2XH 3x1,5mm2 uvučenim u instalacione samogasive cevi Φ 23mm,  postavljenog delom u zidu ispod maltera, delom na PNK regale, delom u PVC halogen free cevi. U cenu su uračunate PVC cevi, razvodne kutije, kleme i ostali potreban materijal. Plaća se po m</t>
  </si>
  <si>
    <t>8,11</t>
  </si>
  <si>
    <t xml:space="preserve">UKUPNO SOS SIGNALIZACIJE - ZVUČNA I VIZUALNA SIGNALIZACIJA (BIS 2001) </t>
  </si>
  <si>
    <t>ELEKTRIČNA INSTALACIJA CENTRALNOG SISTEMA ZA DISTRIBUCIJU TAČNOG VREMENA</t>
  </si>
  <si>
    <t>Nabavka, isporuka i montaža  Digitalnog Vremenskog Servera (DTS 2030 proizvodnje PME ili ekvavilentno) koji se montira u REK ormanu. Sihhronizacija preko RS485 komunikacije i NTP protokola. Mogućnost povezivanja servera sa eksternim serverima tačnog vremena i/ili preko GPS antene kao i samostalno podešavanje u slučaju kvara ili nemogućnosti eksterne sinhronizacije. U slučaju gubitka el. energije nije potrebno ponovno podešavanje. Podešavanje i upravljanje preko WEB aplikacije</t>
  </si>
  <si>
    <t xml:space="preserve">Nabavka, isporuka i montaža GPS prijemnika i GPS antene </t>
  </si>
  <si>
    <t>Nabavka, isporuka i montaža digitalnog jednostranog sata (DS) sa prikazom vremena ili naizmeničnim prikazom vremena i datuma, visina cifara 57mm, vidljivost 20m.  Tip DS 2011 proizvodnje PME Niš ili ekvavilentno</t>
  </si>
  <si>
    <t>Nabavka, isporuka i montaža digitalnog jednostranog sata (DS) u operacionoj sali. Boje indikatora za prikaz vremena je zelena, a kada radi kao štoperica boja indikatora za prikaz štopovanog vremena je crvena, vidljivost 20m.  Tip DSS 2043 proizvodnje PME Niš ili ekvavilentno</t>
  </si>
  <si>
    <t>Nabavka, isporuka i montaža digitalnog dvostranog  sata (DS) sa prikazom vremena ili naizmeničnim prikazom vremena i datuma, visina cifara 57mm, vidljivost 20m. Tip DS 2012 proizvodnje PME Niš ili ekvavilentno</t>
  </si>
  <si>
    <t>Obeležavanje trase vodova, dubljenje zidova i bušenje gde je to potrebno, isporuka materijala i polaganje instalacionog kabla N2XH 3x1,5mm2 uvučenim u instalacione samogasive cevi Φ 23mm, postavljenog delom u zidu ispod maltera, delom na PNK regale, delom u PVC halogen free cevi. U cenu su uračunate PVC cevi, razvodne kutije, kleme i ostali potreban materijal. Plaća se po m</t>
  </si>
  <si>
    <t>Obeležavanje trase vodova, dubljenje zidova i bušenje gde je to potrebno, isporuka materijala i polaganje instalacionog kabla JH(St)H 2x2x0,8 uvučenim u instalacione samogasive cevi Φ 13,5mm, postavljenog delom u zidu ispod maltera, delom na PNK regale, delom u PVC halogen free cevi. U cenu su uračunate PVC cevi, razvodne kutije, kleme i ostali potreban materijal. Plaća se po m</t>
  </si>
  <si>
    <t>9,8</t>
  </si>
  <si>
    <t xml:space="preserve">Ispitivanje  urađene instalacije, puštanje iste u rad. Obuka ovlašćenih predstavnika Investitora za rukovanje sistemom sa izradom uputstva za rukovanje u pismenoj i elektronskoj formi. Obuku može da vrši isključivo ovlašćeni predstavnik isporučioca opreme za obavljanje ove vrste posla  
</t>
  </si>
  <si>
    <t>9,9</t>
  </si>
  <si>
    <t>Izrada projekta izvedenog stanja centralnog sistema za distribuciju tačnog vremena</t>
  </si>
  <si>
    <t>UKUPNO ELEKTRIČNA INSTALACIJA CENTRALNOG SISTEMA ZA DISTRIBUCIJU TAČNOG VREMENA</t>
  </si>
  <si>
    <t>ELEKTRIČNA INSTALACIJA KONTROLE PRISTUPA</t>
  </si>
  <si>
    <t>Nabavka, isporuka i montaža  metalnog šifratora sa ugrađenim čitačem RFID privezaka ili kartica koji može da memoriše do 2000 korisnika sličan tipu K9. Izrađen je od čvrstog antivandal izdržljivog kućišta (pocinkovan), potpuno vodootporan po IP68 standardu (zaliveno kućište) i sa pozadinskim osvetljenjem tastera. Radni napon DC 12V, potrošnja 60mA, radna frekvencija 125kHz, radna temperatura od -45 C do +60 C, obezbeđen od kratkog spoja na izlazu, zaštićen od neovlašćenog otvaranja uređaja. Domet za detekciju RFID privezaka/kartice je 3-6cm. Mogućnost memorisanja i brisanja privezaka/kartica bez njihovog fizičkog prisustva (putem broja na samom privesku/kartici). Sa metalnim šifratorom predvideti modul za napajanje sličan tipu K80 karakteristika: ulaz 240V AC 50 Hz, izlaz 12V DC, 3A.  Plaća se komplet materijal sa ugradnjom po komadu</t>
  </si>
  <si>
    <t>Nabavka, isporuka i montaža elektičnog prihvatnika (elektromagnetne brave) simetrične da se može koristiti i za leva i za desna vrata sa podesivom kotvom i polugicama za otključavanje. Radni napon 9-14V AC/DC. Plaća se komplet materijal sa ugradnjom po kom</t>
  </si>
  <si>
    <t>Obeležavanje trase vodova, dubljenje zidova i bušenje gde je to potrebno, isporuka materijala i polaganje instalacionog kabla N2XH 3x1,5mm2 uvučenim u instalacione samogasive cevi Φ 23mm, postavljenog delom u zidu ispod maltera, delom na PNK regale, delom u PVC halogen free cevi za napajanje modila za napajanje šifratora. U cenu su uračunate PVC cevi, razvodne kutije, kleme i ostali potreban materijal. Plaća se po m</t>
  </si>
  <si>
    <t>Obeležavanje trase vodova, dubljenje zidova i bušenje gde je to potrebno, isporuka materijala i polaganje instalacionog kabla JH(St)H 2x2x0,8 uvučenim u instalacione samogasive cevi Φ 13,5mm, postavljenog delom u zidu ispod maltera, delom na PNK regale, delom u PVC halogen free cevi za povezivanje šifratora i električnog prihvatnika (elektomagnetne brave). U cenu su uračunate PVC cevi, razvodne kutije, kleme i ostali potreban materijal. Plaća se po m</t>
  </si>
  <si>
    <t>Nabavka i isporuka privezka za kontrolu pristupa, fiksni ID kod, 125kHz. U plavoj boji.</t>
  </si>
  <si>
    <t>UKUPNO ELEKTRIČNA INSTALACIJA KONTROLE PRISTUPA</t>
  </si>
  <si>
    <t>BOLNIČKI INFORMACIONI SISTEM (BIS 2030)</t>
  </si>
  <si>
    <t xml:space="preserve">Projekat električnih instalacija stabilnog sistema za dojavu požara </t>
  </si>
  <si>
    <t>Dogradnja i rekonstrukcija dečijeg odeljenja ZC Zaječar</t>
  </si>
  <si>
    <t>1.6.2.  PREDMER I PREDRAČUN</t>
  </si>
  <si>
    <t>1.6.2.1</t>
  </si>
  <si>
    <t>Izvršiti nabavku, sporuku, ugradnju na zid, opremanje centrale
za dojavu požara slična tipu ALPHA 2100-4L: 4 adresne linije (petlje), do</t>
  </si>
  <si>
    <t xml:space="preserve">127 adresna elementa po petlji, ugrađena centralna upravljačka jedinica </t>
  </si>
  <si>
    <t>ALPHA 2100-MCU  2 modula ALPHA 2100-LCU u  kućištu  CS2100-</t>
  </si>
  <si>
    <t>8L/B, mogućnost proširenja do 8 petlji (ukupno 4 modula ALPHA 2100-</t>
  </si>
  <si>
    <t>LCU) u okviru istog kabineta, do 32 petlje eksterno, do 127 adresna
elementa po petlji, 4 kontrolisana izlaza za sirene i 4 digitalna ulaza po</t>
  </si>
  <si>
    <t>LCU modulu, grafički LCD displej 240 x 128 pixels (16 x 40 karaktera) sa</t>
  </si>
  <si>
    <t>LED pozadinskim osvetljenjem, sat realnog vremena, memorisanje do</t>
  </si>
  <si>
    <t>2000  poslednjih  događaja  u  NV memoriji, opcioni serijski interfejsi tipa</t>
  </si>
  <si>
    <t>RS233  / RS485  / USB / Ethernet za  vezu  sa eksternim uređajima,
punjač baterije 27.3 V/3.8A, rezervno baterijsko napajanje 2x12V/12Ah,
sertifikati EN54-2, EN54-4, EMC i LVD  (proizvođač QUADEL)</t>
  </si>
  <si>
    <t>1.6.2.2</t>
  </si>
  <si>
    <t/>
  </si>
  <si>
    <t>Izvršiti nabavku, isporuku, ugradnju na zid, opremanje i
povezivanje  uređaja  za  za  automatsku  dojavu  požara  vatrogasnoj
jedinici (telefonski javljač alarma) sa  mogućnošću  pozivanja  4 
telefonska broja T-VOX “QUADEL” - Niš ili  slične. Plaća se komplet
materijal  i radna snaga po izradi svih veza:</t>
  </si>
  <si>
    <t>kom. 1 x</t>
  </si>
  <si>
    <t>1.6.2.3</t>
  </si>
  <si>
    <t xml:space="preserve">Izvršiti nabavku, isporuku, učvršćivanje  konvencionalne sirene
BANSHEE  postavljene  na  zid  pomoću  metalnog  držača, slične  tipu </t>
  </si>
  <si>
    <t>"QUADEL” - Niš.  Plaća  se komplet materijal i radna snaga po sireni:</t>
  </si>
  <si>
    <t>kom. 20 x</t>
  </si>
  <si>
    <t>1.6.2.4</t>
  </si>
  <si>
    <t>Izvršiti nabavku, isporuku, učvršćivanje  konvencionalne sirene 
BANSHEE sa bljeskalicom postavljene na zid  pomoću  metalnog držača 
držača, slične  tipu  "QUADEL” – Niš. Plaća  se komplet materijal i radna
snaga po sireni:</t>
  </si>
  <si>
    <t>kom. 6 x</t>
  </si>
  <si>
    <t>1.6.2.5</t>
  </si>
  <si>
    <t>Izvršiti nabavku, isporuku, učvršćivanje  na  plafon  i povezivanje 
analogno  adresibilnog optičkog detektora  dima sličnog tipu  ALG-E sa 
podnožjem YBN-R/3 proizvodnje "Hochiki" - Quadel - Niš. Plaća se
komplet materijal i radna snaga po javljaču:</t>
  </si>
  <si>
    <t>kom. 124 x</t>
  </si>
  <si>
    <t>1.6.2.6</t>
  </si>
  <si>
    <t>Isto kao poz. 1.6.2.5 samo sa ugradjenim podnožjem sa 
izolatorom kratkog spoja sličnog tipu  YBO-R/SCI. Plaća  se  komplet
materijal i radna snaga po javljaču:</t>
  </si>
  <si>
    <t xml:space="preserve">kom. 7 </t>
  </si>
  <si>
    <t>1.6.2.7</t>
  </si>
  <si>
    <t xml:space="preserve">49 </t>
  </si>
  <si>
    <t>Izvršiti nabavku, isporuku, učvršćivanje  na  plafon  i povezivanje 
analogno  adresibilnog termičkog detektora  sličnog tipu  ATJ-E a
podnožjem YBN-R/3 proizvodnje "Hochiki" - Quadel - Niš. Plaća se
komplet materijal i radna snaga po javljaču:</t>
  </si>
  <si>
    <t>kom. 11 x</t>
  </si>
  <si>
    <t>1.6.2.8</t>
  </si>
  <si>
    <t>Izvršiti nabavku, isporuku, učvršćivanje  za zid  i povezivanje 
adresibilnog ručnog javljača požara sličnog tipu HCP-E(SCI),  proizvodnje 
"Hochiki" - Quadel - Niš. Plaća  se komplet materijal
i radna  snaga  po</t>
  </si>
  <si>
    <t>javljaču:</t>
  </si>
  <si>
    <t xml:space="preserve">kom. 27 x  </t>
  </si>
  <si>
    <t>1.6.2.9</t>
  </si>
  <si>
    <t>Izvršiti nabavku, isporuku, učvršćivanje za zid iznad ulaznih vrata 
paralelnog ndikatora sličnog tipu QIP-3 proizvodnje "Hochiki" - Quadel –</t>
  </si>
  <si>
    <t>Niš. Plaćase komplet materijal i radna snaga po indikatoru:</t>
  </si>
  <si>
    <t>kom.</t>
  </si>
  <si>
    <t xml:space="preserve">88 x </t>
  </si>
  <si>
    <t>1.6.2.10</t>
  </si>
  <si>
    <t>Isporuka, ransport, polaganje po zidu u PVC halogen free
kanalnicama i zaštitnim cevima i u zidu u instalacionim cevima, znad 
ravni spuštenog plafona dole naznačenih instalacionih vodova. Plaća se
komplet materijal  radna snaga po m dužine položenog, povezanog
ispitanog instalacionog voda.</t>
  </si>
  <si>
    <t>-JH(St)H 2x2x0,8mm</t>
  </si>
  <si>
    <t>m’ 1400 x</t>
  </si>
  <si>
    <t>-JH(St)H 1x2x0,8mm</t>
  </si>
  <si>
    <t>-JE-H(St)H 2x2x0,8mmFe180/E30</t>
  </si>
  <si>
    <t>1.6.2.11</t>
  </si>
  <si>
    <t>Nabavka, sporuka i postavljanje vatrootpornih obujmica E30
koje se postavljaju na svakih 30cm sličnog tipu 732 OBO Beterman ili
drugog proizviđača  istih  ili boljih  karakteristika. Plaća  se  komplet
materijal i rad.</t>
  </si>
  <si>
    <t>kom. 500</t>
  </si>
  <si>
    <t>1.6.2.12</t>
  </si>
  <si>
    <t>Isporuka materijala, montaža, ugradjivanje opreme i povezivanje
u glavnoj razvodnoj tabli, na mestu postojeće rezerve 1 kom. jednopolni
automatski prekidač sličan tipu Legrand TX3, 10A-B, 10kA,  sav ostali
potreban materijal (vodovi za povezivanje, zavrtnjevi, papučice  isl.) po
potrebi. Plaća se komplet materijal i radna snaga :</t>
  </si>
  <si>
    <t>kom.  1   x</t>
  </si>
  <si>
    <r>
      <rPr>
        <sz val="10"/>
        <rFont val="Arial"/>
        <family val="2"/>
      </rPr>
      <t>1.6.2.13</t>
    </r>
    <r>
      <rPr>
        <sz val="10"/>
        <rFont val="Arial"/>
        <family val="2"/>
      </rPr>
      <t xml:space="preserve">
Postavljanje mrežnog vatrootpornog kabla N2XH 3x2,5mm</t>
    </r>
    <r>
      <rPr>
        <sz val="6"/>
        <rFont val="Arial"/>
        <family val="2"/>
      </rPr>
      <t xml:space="preserve">2 </t>
    </r>
    <r>
      <rPr>
        <sz val="10"/>
        <rFont val="Arial"/>
        <family val="2"/>
      </rPr>
      <t>za</t>
    </r>
    <r>
      <rPr>
        <sz val="10"/>
        <rFont val="Arial"/>
        <family val="2"/>
      </rPr>
      <t xml:space="preserve">
napajanje centrale. U cenu  je uračunata i nabavka  i postavljanje</t>
    </r>
    <r>
      <rPr>
        <sz val="10"/>
        <rFont val="Arial"/>
        <family val="2"/>
      </rPr>
      <t xml:space="preserve">
vatrootpornih obujmica E30 koje se postavljaju na svakih 30cm tipa</t>
    </r>
  </si>
  <si>
    <t>732 OBO Beterman ili drugog proizviđača istih ili boljih karakteristika.</t>
  </si>
  <si>
    <t>Plaća se komplet materijal i rad.</t>
  </si>
  <si>
    <t>m. 25</t>
  </si>
  <si>
    <t>1.6.2.14</t>
  </si>
  <si>
    <t>Pripremno-završni adovi, spitivanje i merenje otpora ele
instalacije, finalno podešavanje, opremanje revizione knjige i
pribavljanje atesta, obuka korisnika i puštanje instalacije u rad. Plaća se
paušalno:</t>
  </si>
  <si>
    <t>1.6.2.15</t>
  </si>
  <si>
    <t>Puštanje u rad i izdavanje isprava o kontrolisanju.</t>
  </si>
  <si>
    <t>SVEGA (dinara):</t>
  </si>
  <si>
    <t>6.6.22. PREDMER I PREDRAČUN MAŠINSKIH INSTALACIJA</t>
  </si>
  <si>
    <t>poz.</t>
  </si>
  <si>
    <t>Naziv</t>
  </si>
  <si>
    <t>jedinica mere</t>
  </si>
  <si>
    <t>količina</t>
  </si>
  <si>
    <t>jedinična cena</t>
  </si>
  <si>
    <t>ukupno</t>
  </si>
  <si>
    <t>(RSD)</t>
  </si>
  <si>
    <t>Instalacija radijatorskog grejanja</t>
  </si>
  <si>
    <t xml:space="preserve">Nabavka, isporuka i ugranja čeličnih panelnih radijatora specijalne konstrukcije proizvođača "KERMI" Nemačka  tip: therm-x2 - K - Hygiene, model 20, sa 4 (četiri) bočna priključka dimenzije R1/2", u kompletu sa nosačima i konzolama za montažu na zid. Radijatori su sledećih dimenzija: </t>
  </si>
  <si>
    <t>visina radijatora h=600</t>
  </si>
  <si>
    <t>(20) 400 x 600</t>
  </si>
  <si>
    <t>(20) 500 x 600</t>
  </si>
  <si>
    <t>(20) 600 x 600</t>
  </si>
  <si>
    <t>(20) 700 x 600</t>
  </si>
  <si>
    <t>(20) 800 x 600</t>
  </si>
  <si>
    <t>(20) 900 x 600</t>
  </si>
  <si>
    <t>(20) 1000 x 600</t>
  </si>
  <si>
    <t>(20) 1100 x 600</t>
  </si>
  <si>
    <t>(20) 1200 x 600</t>
  </si>
  <si>
    <t>(20) 1300 x 600</t>
  </si>
  <si>
    <t>(20) 1400 x 600</t>
  </si>
  <si>
    <t>(20) 1600 x 600</t>
  </si>
  <si>
    <t>visina radijatora h=900</t>
  </si>
  <si>
    <t>(20) 400 x 900</t>
  </si>
  <si>
    <t>(20) 500 x 900</t>
  </si>
  <si>
    <t>(20) 600 x 900</t>
  </si>
  <si>
    <t>(20) 700 x 900</t>
  </si>
  <si>
    <t>(20) 800 x 900</t>
  </si>
  <si>
    <t>(20) 900 x 900</t>
  </si>
  <si>
    <t>(20) 1000 x 900</t>
  </si>
  <si>
    <t>(20) 1100 x 900</t>
  </si>
  <si>
    <t>(20) 1200 x 900</t>
  </si>
  <si>
    <t>(20) 1300 x 900</t>
  </si>
  <si>
    <t>(20) 1400 x 900</t>
  </si>
  <si>
    <t>(20) 1600 x 900</t>
  </si>
  <si>
    <t>Nabavka, isporuka i ugranja Termostatskog radijatorskog ventila sa termostatkom glavom antivandal B Heimeier koja trpi opterećenje od udarca od 110 N, sa automatskim ograničenjem protoka, navojni,  PN10, tmax=120°C. Zahtevani protok se podešava direktno na ventilu. Ventil ima sledece funkcije: kontrolna, ograničenja protoka i zatvaranje. Kućište od mesinga, zaptivno sedište EPDM. Telo ventila prema sledećim zahtevima:– KEYMARK sertifikovano i testirano prema DIN EN 215. Termostatska glava: sa skrivenim podešavanjem, u antivandal izvedbi, izdržava opterećenje od 1000N, termostat punjen tečnošću, maksimalnim histerezisom od 0,2 K,  M 30 x 1.5 navojna veza za vezu sa ventilom, opseg podešavanja 8 °C – 26 °C.
Protok se može stepenasto podesiti u opsegu: 10-150 l/h.
Fabrički podešen na 150 l/h. Max. diferencijalni pritisak: 60 kPa
Min. diferencijalni pritisak: 
10 – 100 l/h = 10 kPa
100 – 150 l/h = 15 kPa
Proizvođač: IMI Hydronic-HEIMEIER; 
tip ventila:Calypso Exact dn15
tip termostatske glave: B</t>
  </si>
  <si>
    <t>DN15 (R1/2") PN10</t>
  </si>
  <si>
    <t>Nabavka, isporuka i ugranja Termostatskog radijatorskog ventila sa termostatkom glavom antivandal B Heimeier koja trpi opterećenje od udarca od 110 N, sa automatskim ograničenjem protoka, navojni,  PN10, tmax=120°C. Zahtevani protok se podešava direktno na ventilu. Ventil ima sledece funkcije: kontrolna, ograničenja protoka i zatvaranje. Kućište od mesinga, zaptivno sedište EPDM. Telo ventila prema sledećim zahtevima:– KEYMARK sertifikovano i testirano prema DIN EN 215. Termostatska glava: sa skrivenim podešavanjem, u antivandal izvedbi, izdržava opterećenje od 1000N, termostat punjen tečnošću, maksimalnim histerezisom od 0,2 K,  M 30 x 1.5 navojna veza za vezu sa ventilom, opseg podešavanja 8 °C – 26 °C.
Protok se može stepenasto podesiti u opsegu: 10-150 l/h.
Fabrički podešen na 150 l/h. Max. diferencijalni pritisak: 60 kPa
Min. diferencijalni pritisak: 
10 – 100 l/h = 10 kPa
100 – 150 l/h = 15 kPa
Proizvođač: IMI Hydronic-HEIMEIER; 
tip ventila: Eclipse-F
tip termostatske glave: B</t>
  </si>
  <si>
    <t>Nabavka, isporuka i ugradnja radijatorskog navijka, navojni,  PN10, tmax=120°C.  Navijak ima sledece funkcije: regulacija i zatvaranje. Kućište od mesinga, 
Proizvođač: IMI Hydronic-HEIMEIER; 
tip ventila: Regutec</t>
  </si>
  <si>
    <t>Nabavka, isporuka i ugradnja radijatorskih odzračnih slavina, sledećih dimenzija:</t>
  </si>
  <si>
    <t>R1/2"</t>
  </si>
  <si>
    <t>Nabavka, isporuka i ugradnja slavina za punjenje i pražnjenje, PiP, sledećih dimenzija:</t>
  </si>
  <si>
    <t>Nabavka, isporuka i ugradnja balansnog ventila, navojni spoj, sa kosim vretenom, PN20, tmax=120°C. Ventil ima sledece funkcije: balansiranje, predregulaciju protoka, merenje, zatvaranje, zaključavanje. Kućište od bronze, zaptivno sedište EPDM. Digitalna numerička ručica sa minimum 80 pozicija podešavanja. Ventil ima dva samozatvarajuća merna  priključka, jedan ispred a drugi iza pečurke ventila tako da postoji mogućnost merenja diferencijalnog pritiska na mestu ugradnje kada je ventil potpuno zatvoren.
Proizvođač: IMI Hydronic; tip: STAD</t>
  </si>
  <si>
    <t xml:space="preserve"> STAD* 25 (R1"); PN 25; Kvs = 8.59</t>
  </si>
  <si>
    <t xml:space="preserve"> STAD* 32 (R5/4"); PN 25; Kvs = 14.2</t>
  </si>
  <si>
    <t xml:space="preserve"> STAD* 40 (R6/4"); PN 25; Kvs = 19.3</t>
  </si>
  <si>
    <t>Nabavka, isporuka i ugradnja balansnog ventila, prirubnički spoj, sa kosim vretenom, PN16, tmax=120°C. Ventil ima sledece funkcije: balansiranje, predregulaciju protoka, merenje, zatvaranje, zaključavanje. Kućište od livenog gvožđa GG 25, zaptivno sedište EPDM. Digitalna numerička ručica sa minimum 160 pozicija podešavanja. Ventil ima dva samozatvarajuća merna  priključka, jedan ispred a drugi iza pečurke ventila tako da postoji mogućnost merenja diferencijalnog pritiska na mestu ugradnje kada je ventil potpuno zatvoren. Sa izbalansiranim vretenom koje omogućava lako zatvaranje odnosno otvaranje ventila. Isporučiti sa kontraprirubnicama, veznim i zaptivnim materijalom.</t>
  </si>
  <si>
    <t>Proizvođač: IMI Hydronic; tip: STAF</t>
  </si>
  <si>
    <t>STAF 65-2  PN 16; Kvs = 85</t>
  </si>
  <si>
    <t xml:space="preserve">Nabavka, isporuka i ugradnja sistema za održavanje diferencijalnog pritiska na deonicama kao i balansiranje deonica sa setom, regulatorom diferencijalnog pritiska bez pomoćne energije u kombinaciji kontrolera diferencijalnog pritiska i balans ventila . Isporučuje se komplet sa kapilarom za međusobno povezivanje, proizvod IMI TA  "Tour&amp;Andersson", ili slično, tip; </t>
  </si>
  <si>
    <t xml:space="preserve"> STAP 10-60 DN25</t>
  </si>
  <si>
    <t xml:space="preserve"> STAP 10-40 DN32</t>
  </si>
  <si>
    <t>Nabavka, isporuka i ugradnja kuglastih ventila, navojni spoj, kućište i kugla od bronze, zaptivanje PTFE, PN16, tmax=120°C.</t>
  </si>
  <si>
    <t>Proizvođač: IMI Hydronic; tip: Globo H</t>
  </si>
  <si>
    <t>DN50 (R2")</t>
  </si>
  <si>
    <t>Nabavka, isporuka i ugradnja leptir  ventila, međuprirubnički, sledećih tehničkih karakteristika: model sa ručkom za dimenzije do DN125 i reduktorom za dimenzije DN150 i veće, ušicama "Wafer type", kućište i pregradni disk od nodularnog liva GGG50, zaptivno sedište EPDM HT, PN16, tmax=130°C..Isporučiti sa kontraprirubnicama, veznim i zaptivnim materijalom.</t>
  </si>
  <si>
    <t>Proizvođač: IMI Hydronic; tip: XUROX-wafer</t>
  </si>
  <si>
    <t xml:space="preserve">DN80  PN 16, sa ručkom </t>
  </si>
  <si>
    <t>Nabavka, isporuka i ugradnja hvatača nečistoće, navojni spoj, u kompletu sa holenderima za montažu, sledećih dimenzija:</t>
  </si>
  <si>
    <t>R2"</t>
  </si>
  <si>
    <t>Nabavka, isporuka i ugradnja hvatača nečistoće, prirubnički spoj, u kompletu sa kontraprirubnicama i prirubničkim setovima za montažu, sledećih dimenzija</t>
  </si>
  <si>
    <t>DN80 NP16</t>
  </si>
  <si>
    <t>Nabavka, isporuka i ugradnja nepovratnog ventila, navojni spoj, u kompletu sa holenderima za montažu, sledećih dimenzija:</t>
  </si>
  <si>
    <t>Nabavka, isporuka i ugradnja nepovratnog ventila, prirubnički spoj, u kompletu sa kontraprirubnicama i prirubničkim setovima za montažu, sledećih dimenzija</t>
  </si>
  <si>
    <t>Nabavka, isporuka i ugradnja premium smart cirkulacionih pumpi sa vlažnim rotorom, u kompletu sa holenderima i kontraprirubnicama i prirubničkim setovima za montažu, sledećih dimenzija</t>
  </si>
  <si>
    <t>Grana 1:</t>
  </si>
  <si>
    <t>H = 2,34 m</t>
  </si>
  <si>
    <t>Q = 2,98 m³/h</t>
  </si>
  <si>
    <t>Mrežni priključak: 1~ 230 V / 50 Hz</t>
  </si>
  <si>
    <t>Stratos MAXO 30/0,5-4 PN10</t>
  </si>
  <si>
    <t>Grana 2:</t>
  </si>
  <si>
    <t>H = 2,44 m</t>
  </si>
  <si>
    <t>Q = 8,12 m³/h</t>
  </si>
  <si>
    <t>Stratos MAXO 40/0,5-4 PN6/10</t>
  </si>
  <si>
    <t>17.</t>
  </si>
  <si>
    <t>Nabavka, isporuka i ugradnja gumenih kompenzatora, sledećih dimenzija:</t>
  </si>
  <si>
    <t>R5/4"</t>
  </si>
  <si>
    <t>DN40 NP16</t>
  </si>
  <si>
    <t>Nabavka, isporuka i ugranja čeličnih šavnih hidroispitanih cevi, sledećih dimenzija:</t>
  </si>
  <si>
    <t>Ø21,3x2,0</t>
  </si>
  <si>
    <t>Ø26,9x2,3</t>
  </si>
  <si>
    <t>Ø33,7x2,6</t>
  </si>
  <si>
    <t>Ø42,4x2,6</t>
  </si>
  <si>
    <t>Ø48,3x2,6</t>
  </si>
  <si>
    <t>Ø60,3x2,6</t>
  </si>
  <si>
    <t>Ø76,1x2,9</t>
  </si>
  <si>
    <t>Ø88,9x3,2</t>
  </si>
  <si>
    <t>Za cevne nosače, konzole, obujmice, tehničke gasove za zavarivanje, dodatni materijal za zavarivanje, cevni fiting i slično, uzima se 50% od prethodne pozicije</t>
  </si>
  <si>
    <t>%</t>
  </si>
  <si>
    <t>Izrada i ugradnja vazdušnih sudova u kompletu sa ventilom za odzračivanje R1/2" i vazdušnim vodom do 3 m dužine. Vazdušni sudovi su sledećih dimenzija:</t>
  </si>
  <si>
    <t>Ø76,1x2,9; h=250 mm</t>
  </si>
  <si>
    <t>Ø114,1x3,6; h=250 mm</t>
  </si>
  <si>
    <t>Nabavka, isporuka i montaža izolacije za cevovode od kamene mineralne vune, obložene aluminijumskom folijom, sa vatrootpornošću klase A, za crne čelične cevi, sledećih dimenzija: Ø48,3x2,6, debljine 20 mm.</t>
  </si>
  <si>
    <t>Ø21,3x2,0, debljine 20 mm.</t>
  </si>
  <si>
    <t>Ø26,9x2,3, debljine 20 mm.</t>
  </si>
  <si>
    <t>Ø33,7x2,6, debljine 20 mm.</t>
  </si>
  <si>
    <t>Ø42,4x2,6, debljine 20 mm.</t>
  </si>
  <si>
    <t>Ø48,3x2,6, debljine 20 mm.</t>
  </si>
  <si>
    <t>Ø60,3x2,9, debljine 20 mm.</t>
  </si>
  <si>
    <t>Izrada i montaža izolacije cevovda kroz negrejane prostorije i u delu spuštenog plafona, mineralnom vunom debljine 50 mm u plaštu od Al lima debljine 0,5 mm</t>
  </si>
  <si>
    <r>
      <t>m</t>
    </r>
    <r>
      <rPr>
        <vertAlign val="superscript"/>
        <sz val="11"/>
        <rFont val="Arial"/>
        <family val="2"/>
        <charset val="238"/>
      </rPr>
      <t>2</t>
    </r>
  </si>
  <si>
    <t>Ćišćenje i bojenje cevovoda u dva premaza i oslonaca pre postavljanja izolacije, osnovnom bojom postojanom na visokim temperaturama</t>
  </si>
  <si>
    <t>Farbanje cevi završnom bojom za metal, postojanom na visokim temperaturama</t>
  </si>
  <si>
    <t>Ukupno I:</t>
  </si>
  <si>
    <t>Instalacija grejanja i hlađenja - VRF sistem</t>
  </si>
  <si>
    <t>Nabavka, isporuka i ugradnja kompaktne spoljašnje VRF jedinice MiNi SMMS - e: proizvođač Toshiba</t>
  </si>
  <si>
    <t>MCY-MHP0404HS8-E</t>
  </si>
  <si>
    <t>Nabavka, isporuka i ugradnja topotne pumpe spoljašnje VRF inverterske jedinice, proizvođač Toshiba ili sl.</t>
  </si>
  <si>
    <t>MMY-SAP0806HT8P-E</t>
  </si>
  <si>
    <t>MMY-SAP1006HT8P-E</t>
  </si>
  <si>
    <t>MMY-SAP1206HT8P-E</t>
  </si>
  <si>
    <t>Nabavka, isporuka i ugradnja kasetne 2-smerne unutrašnje jedinice za VRF</t>
  </si>
  <si>
    <t>MMU-AP0072WH1</t>
  </si>
  <si>
    <t>Nabavka, isporuka i ugradnja panela za kasetnu 2-smernu unutrašnju jedinicu (007-015)</t>
  </si>
  <si>
    <t>RBC-UW283PG(W)-E</t>
  </si>
  <si>
    <t>Nabavka, isporuka i ugradnja kasetne 4-smerne unutrašnje jedinice.(60x60) za VRF</t>
  </si>
  <si>
    <t>MMU-AP0057MH-E</t>
  </si>
  <si>
    <t>MMU-AP0077MH-E</t>
  </si>
  <si>
    <t>MMU-AP0097MH-E</t>
  </si>
  <si>
    <t>MMU-AP0127MH-E</t>
  </si>
  <si>
    <t>MMU-AP0187MH-E</t>
  </si>
  <si>
    <t>Nabavka, isporuka i ugradnja panela za kasetnu 4-smernu unutrašnju jedinicu 60x60</t>
  </si>
  <si>
    <t>RBC-UM21PG(W)-E</t>
  </si>
  <si>
    <t xml:space="preserve">Nabavka, isporuka i ugradnja standardnog žičanog daljinskog kontrolera </t>
  </si>
  <si>
    <t>RBC-AMT32E</t>
  </si>
  <si>
    <t>Nabavka, isporuka i ugradnja Y-Račve (par za tečnu i gasnu fazu) za grananje cevovoda (&lt;18kW)</t>
  </si>
  <si>
    <t>RBM-BY55E</t>
  </si>
  <si>
    <t>Nabavka, isporuka i ugradnja Y-Račve (par za tečnu i gasnu fazu) za grananje cevovoda (18-56kW)</t>
  </si>
  <si>
    <t>RBM-BY105E</t>
  </si>
  <si>
    <t>Nabavka, isporuka i ugradnja rekuperatora toplote vazduh/vazduh 950 m3/h sa DX izmenjivačem za VRF</t>
  </si>
  <si>
    <t>MMD-VN1002HEX1E</t>
  </si>
  <si>
    <t>Nabavka, isporuka i ugradnja žičanog kontrolera za VN seriju (ventilacija uklj/isklj, način ventilacije: Izbor između izmjenjivača toplote, automatike i slobodnog hlađenja, podpritisak/nadpritisak)</t>
  </si>
  <si>
    <t>NRC-01HE</t>
  </si>
  <si>
    <t>Nabavka, isporuka i ugradnja izolovane meke bakarne frigo cevi, sledećih diemzija:</t>
  </si>
  <si>
    <t>6,4mm</t>
  </si>
  <si>
    <t>9,5mm</t>
  </si>
  <si>
    <t>12,7mm</t>
  </si>
  <si>
    <t>15,9mm</t>
  </si>
  <si>
    <t>19,1mm</t>
  </si>
  <si>
    <t>22,2mm</t>
  </si>
  <si>
    <t>28,6mm</t>
  </si>
  <si>
    <t>Nabavka, isporuka i punjenje instalacije freonom R410a</t>
  </si>
  <si>
    <t>Nabavka, isporuka i ugradnja PPR cevi za odvod kondenzata, sledećih diemnzija:</t>
  </si>
  <si>
    <t>PPR25</t>
  </si>
  <si>
    <t xml:space="preserve">Nabavka, isporuka i ugradnja sifona za kondenzat </t>
  </si>
  <si>
    <t>HL138</t>
  </si>
  <si>
    <t>Nabavka, isporuka i montaža odgovarajućeg komunikacionog kabla za međusobno povezivanje unutrašnjih i spoljašnjih jedinica i za povezivanje žičanih kontrolera (kabl usvaja isporučioc opreme, u zavisnosti od proizvođača i tipa)</t>
  </si>
  <si>
    <t>Ukupno II:</t>
  </si>
  <si>
    <t>Klimatizacija operacionog bloka</t>
  </si>
  <si>
    <t>Nabavka, isporuka i ugradnja ventilacione komore u spratnoj izvedbi, za higijensku unutrašnju ugradnju, proizvod "Klima oprema" ili odgovarajuća, sledećih tehničkih karakteristika:</t>
  </si>
  <si>
    <t>Tip: KEK 5-M-DU50S-H</t>
  </si>
  <si>
    <t>Ubacni vazduh:</t>
  </si>
  <si>
    <r>
      <t>Protok vazduha: 4.450 m</t>
    </r>
    <r>
      <rPr>
        <vertAlign val="superscript"/>
        <sz val="10"/>
        <rFont val="Arial"/>
        <family val="2"/>
      </rPr>
      <t>3</t>
    </r>
    <r>
      <rPr>
        <sz val="10"/>
        <rFont val="Arial"/>
        <family val="2"/>
      </rPr>
      <t>/h</t>
    </r>
  </si>
  <si>
    <t>Vrećasti filter s predfiltrom:</t>
  </si>
  <si>
    <t>Panelni filter Class ISO16890</t>
  </si>
  <si>
    <t>Tip: KA 40-98mm G4</t>
  </si>
  <si>
    <t>Vrećasti filter Class ISO16890</t>
  </si>
  <si>
    <t>Tip: FV 85-535mm F7</t>
  </si>
  <si>
    <t>Pločasti rekuperator</t>
  </si>
  <si>
    <r>
      <t>Napajanje [m</t>
    </r>
    <r>
      <rPr>
        <vertAlign val="superscript"/>
        <sz val="11"/>
        <rFont val="Arial"/>
        <family val="2"/>
        <charset val="238"/>
      </rPr>
      <t>3</t>
    </r>
    <r>
      <rPr>
        <sz val="11"/>
        <rFont val="Arial"/>
        <family val="2"/>
      </rPr>
      <t>/h] 4,450 Pad pritiska [Pa] 292</t>
    </r>
  </si>
  <si>
    <t>Ulaz [°C] -18.00 Vlažnost [%] 90.0</t>
  </si>
  <si>
    <t>Izlazi [°C] 2.80 Vlažnost [%] 17.0</t>
  </si>
  <si>
    <t>S by-pass-om širine [mm] H5</t>
  </si>
  <si>
    <t>max. Brz.vazduha bypass [m/s] 12.36 m/s</t>
  </si>
  <si>
    <t>Odsis [m3/h] 4,230 Pad pritiska [Pa] 196</t>
  </si>
  <si>
    <t>Ulaz [°C] 20.00 Vlažnost [%] 50.0</t>
  </si>
  <si>
    <t>Izlazi [°C] 4.10 Vlažnost [%] 96.0</t>
  </si>
  <si>
    <t>Povrat toplote [kW] 30.94</t>
  </si>
  <si>
    <t>Kada</t>
  </si>
  <si>
    <t>K-50-1 1/4" Materijal Nerđajući čelik AISI 3 Dimenzija ispusnog priključka 1 1/4''</t>
  </si>
  <si>
    <t>By-pass demper</t>
  </si>
  <si>
    <t>Vrsta pogona: Polugom, Tip SER100ALBP45, Okvir Aluminijum</t>
  </si>
  <si>
    <t>Eliminator kapljica</t>
  </si>
  <si>
    <t>PSG33 /R Okvir Nerđajući čelik AISI 304 Lamele PPTV</t>
  </si>
  <si>
    <t>Regulacioni demper</t>
  </si>
  <si>
    <t>Tip SER100AL02RD</t>
  </si>
  <si>
    <t>Vrsta pogona Polugom</t>
  </si>
  <si>
    <t>Grejač</t>
  </si>
  <si>
    <t>Protok vazduha [m3/h] 4,450 Gustina [kg/m3] 1.20</t>
  </si>
  <si>
    <t>Brzina vazduha [m/s] 2.06</t>
  </si>
  <si>
    <t>Vazduh ulaz [°C] 2.80</t>
  </si>
  <si>
    <t>Vazduh izlaz [°C] 30.00</t>
  </si>
  <si>
    <t>Pad pritiska na str.vazduha [Pa] 26</t>
  </si>
  <si>
    <t>Učinak [kW] 40.69</t>
  </si>
  <si>
    <t>Medij Voda</t>
  </si>
  <si>
    <t>Protok medija [l/s] 0.5</t>
  </si>
  <si>
    <t>Brzina medija [m/s] 0.51</t>
  </si>
  <si>
    <t>Temp. Medija - u/ Temp. Medija - izlaz [°C] 80.00 / 60.00</t>
  </si>
  <si>
    <t>Pad pritiska na str.medija [kPa] 9.03</t>
  </si>
  <si>
    <t>Sadržaj medija [l] 6.500</t>
  </si>
  <si>
    <t>Hladnjak</t>
  </si>
  <si>
    <t>Direktni isparivač</t>
  </si>
  <si>
    <t>Protok vazduha [m3/h] 4,450</t>
  </si>
  <si>
    <t>Brzina vazduha [m/s] 2.18</t>
  </si>
  <si>
    <t>Gustina [kg/m3] 1.20</t>
  </si>
  <si>
    <t>Vazduh ulaz [°C] 33.00 Vlažnost [%] 35.0</t>
  </si>
  <si>
    <t>Vazduh izlaz [°C] 18.00 Vlažnost [%] 77.9</t>
  </si>
  <si>
    <t>Pad pritiska na str.vazduha [ 124 wet</t>
  </si>
  <si>
    <t>Uk. učinak [kW] 26.69</t>
  </si>
  <si>
    <t>Osetni učin [kW] 22.69</t>
  </si>
  <si>
    <t>SHR 0.85</t>
  </si>
  <si>
    <t>Medij R410A</t>
  </si>
  <si>
    <t>Temp. isparavanja [°C] 8.00</t>
  </si>
  <si>
    <t>Pregrejanje [°C] 10.00</t>
  </si>
  <si>
    <t xml:space="preserve">Br. rashl. krugova 1 </t>
  </si>
  <si>
    <t>Sadržaj medija [l] 12.800</t>
  </si>
  <si>
    <t>Vazduh ulaz [°C] 18.00</t>
  </si>
  <si>
    <t>Vazduh izlaz [°C] 24.00</t>
  </si>
  <si>
    <t>Pad pritiska na str.vazduha [ 14</t>
  </si>
  <si>
    <t>Učinak [kW] 9.14</t>
  </si>
  <si>
    <t>Protok medija [l/s] 0.1100</t>
  </si>
  <si>
    <t>Temp. Medija - u/ Temp. Medija - izlaz [° 80.00 / 60.00</t>
  </si>
  <si>
    <t>Pad pritiska na str.medija [kPa] 7.78</t>
  </si>
  <si>
    <t>Sadržaj medija [l] 3.800</t>
  </si>
  <si>
    <t>Parni ovlaživač</t>
  </si>
  <si>
    <t>Materijal * INOX/INOX/INOX</t>
  </si>
  <si>
    <t>Tip UR080HL004-4xDP085D40R0-2xUEKY40X400</t>
  </si>
  <si>
    <t>Vazduh ulaz [°C] 30.00 Vlaga - ulaz [%] 3.0 Nazivna snaga [kW] 60.000</t>
  </si>
  <si>
    <t>Vazduh izlaz [°C] 30.00 Vlaga - izlaz [%] 50.0 Nazivna struja [A] 86.60</t>
  </si>
  <si>
    <t>Učinak ovlaživnja [kg/h] 67.03</t>
  </si>
  <si>
    <t>Ventilator bez spiralnog kućišta "Pl</t>
  </si>
  <si>
    <t>Ventilator 130594/0Z01 ER40C-2DN.G7.1R</t>
  </si>
  <si>
    <t>Protok vazduha [m3/h] 4450</t>
  </si>
  <si>
    <t>Eksterni pad pritiska [Pa] 800</t>
  </si>
  <si>
    <t>Frekventni pretvarač</t>
  </si>
  <si>
    <t>Napajanje 3x400 V / 50 Hz Zaštita IP54</t>
  </si>
  <si>
    <t>Tip FC-5,5 Maks. snaga motora [kW] 5.500 Nazivna struja [A] 13.00</t>
  </si>
  <si>
    <t>Prigušivač zvuka</t>
  </si>
  <si>
    <t>Model PZ 2</t>
  </si>
  <si>
    <t>Tip kulise 915-800-200</t>
  </si>
  <si>
    <t>Vrećasti filter</t>
  </si>
  <si>
    <t>Class ISO16890 ePM1 80%</t>
  </si>
  <si>
    <t>Tip FV 95-535mm F9</t>
  </si>
  <si>
    <t>Odsisni vazduh</t>
  </si>
  <si>
    <t>Filter</t>
  </si>
  <si>
    <t>Vrećasti filter Class ISO16890 ePM2.5 65%</t>
  </si>
  <si>
    <t>Tip FV 85-535mm F7</t>
  </si>
  <si>
    <t>Ventilator 130596/0Z01 ER35C-2DN.D7.1R</t>
  </si>
  <si>
    <t>Protok vazduha [m3/h] 4230</t>
  </si>
  <si>
    <t>Eksterni pad pritiska [Pa] 400</t>
  </si>
  <si>
    <t>Motor ZAH-IE2-50Hz-90-2-2.2</t>
  </si>
  <si>
    <t>Zaštita IP55</t>
  </si>
  <si>
    <t>Tip FC-2,2 Maks. snaga motora [kW] 2.200 Nazivna struja [A] 5.60</t>
  </si>
  <si>
    <t>Regulacijski demper</t>
  </si>
  <si>
    <t>Tip SER100AL02RD
Vrsta pogona Polugom</t>
  </si>
  <si>
    <t>Orijentaciona težina klima komore je 2000 kg</t>
  </si>
  <si>
    <t>kompl</t>
  </si>
  <si>
    <t>MMY-MAP1006HT8P-E</t>
  </si>
  <si>
    <t>Qhl = 28 kW</t>
  </si>
  <si>
    <t>Qgr = 31,5 kW</t>
  </si>
  <si>
    <t>Nabavka, isporuka i ugranja komplet ventila za 28kW</t>
  </si>
  <si>
    <t>Nabavka, isporuka i ugradnja upravljačka jedinice za regulaciju kapaciteta pomoću signala jačine 0–10V</t>
  </si>
  <si>
    <t>Nabavka, isporuka i ugradnja kanala za distribuciju vazduha, pravi i fazonski komadi, izrađeni od čeličnog pocinkovanog lima debljine u zavisnosti od veće dimenzije stranice kanala i to: 
- preko 1000 mm: 1,25 mm 
Način izrade, spajanje deonica kanala i fazonskih komada i način postavljanja u svemu prema tehničkim standardima.</t>
  </si>
  <si>
    <t>Za kanalske prirubnice, nosače, materijal za spajanje i sl. Uzima se 30% od prethodne pozicije:</t>
  </si>
  <si>
    <t>Nabavka, isporuka i ugradnja operacione tavanice izrađene od poliranog nehrđajučeg čeličnog lima, sa zamenljivim HEPA filterom, proizvod "Klima oprema" ili slično, 
tip: SIP2014-H14</t>
  </si>
  <si>
    <t>Nabavka, isporuka i ugradnja anemostata u kompletu sa plenumom od aluminijumskog profila sa izmenjivim HEPA filterom, proizvod "Klima oprema" ili slično, sledećih dimenzija:</t>
  </si>
  <si>
    <t>FAC-HO-503x503x450/fi248/DEV-K 500/16/H14</t>
  </si>
  <si>
    <t>Nabavka, isporuka i ugradnja anemostata u kompletu sa plenumskom kutijom, proizvod "Klima oprema" ili slično, sledećih dimenzija:</t>
  </si>
  <si>
    <t>DEV-K-600/48-A-H RAL9010</t>
  </si>
  <si>
    <t>DEV-K-A-H 400/16</t>
  </si>
  <si>
    <t>Nabavka, isporuka i ugradnja regulatora konstantnog protoka vazduha u ventilacionim sistemima bez potrebe dodatnog izvora energije, proizvod "Klima oprema" ili slično, sledećih dimenzija:</t>
  </si>
  <si>
    <t>RKP-P-Z-N 500x400</t>
  </si>
  <si>
    <t>Nabavka, isporuka i ugradnja varijabilnog regulatora sa senzorom pritiska, proizvod "Klima oprema" ili slično, sledećih dimenzija:</t>
  </si>
  <si>
    <t>RVP-C-T 160</t>
  </si>
  <si>
    <t>RVP-P-T 600x300</t>
  </si>
  <si>
    <t>Nabavka, isporuka i ugradnja vazdušnog ventila za ubacivanj/odsis vazduha, proizvod "Klima oprema" ili slično, sledećih dimenzija:</t>
  </si>
  <si>
    <t>ZOV 200</t>
  </si>
  <si>
    <t>ZOV 100</t>
  </si>
  <si>
    <t>ZOT 100</t>
  </si>
  <si>
    <t>Nabavka, isporuka i ugradnja INOX rešetke sa regulatorom protoka, proizvod "Klima oprema" ili slično, sledećih dimenzija:</t>
  </si>
  <si>
    <t>OPR-CR-L 225x325</t>
  </si>
  <si>
    <t>OPR-CR-L 225x625</t>
  </si>
  <si>
    <t>Nabavka, isporuka i ugradnja prestrujne rešetke , proizvod "Klima oprema" ili slično, sledećih dimenzija:</t>
  </si>
  <si>
    <t>OAS-R 425x325</t>
  </si>
  <si>
    <t>OAS-R 425x225</t>
  </si>
  <si>
    <t>Nabavka, isporuka i ugradnja dempera za odžavanje konstantnog pritiska u vazdušnim sistemoma , proizvod "Klima oprema" ili slično, sledećih dimenzija:</t>
  </si>
  <si>
    <t>KVR-HP 250</t>
  </si>
  <si>
    <t>KVR-HP 200</t>
  </si>
  <si>
    <t>Nabavka, isporuka i ugranja kanalskog ventilatora, proizvod "Soler&amp;Palau", sledećih karakteristika</t>
  </si>
  <si>
    <t>TD-350/125 SILENT</t>
  </si>
  <si>
    <t>Nabavka, isporuka i ugradnja protivpožarnih klapni sa elektromotorom (230V), povratnom oprugom i krajnjim prekidačima - pravougaonog poprečnog preseka, vatrootpornosti min 120min, proizvod VIS Company ili odgovarajućel. Protivpožarna klapna je pod naponom otvorena, kod nestanka napona opruga zatvara klapnu i ostaje u zatvorenom položaju sve dok ne dođe napon.</t>
  </si>
  <si>
    <r>
      <t xml:space="preserve">PK-E </t>
    </r>
    <r>
      <rPr>
        <sz val="10"/>
        <rFont val="Calibri"/>
        <family val="2"/>
        <charset val="238"/>
      </rPr>
      <t>Ø</t>
    </r>
    <r>
      <rPr>
        <sz val="10"/>
        <rFont val="Arial"/>
        <family val="2"/>
      </rPr>
      <t>160 mm</t>
    </r>
  </si>
  <si>
    <t>PK-E 750x400 mm</t>
  </si>
  <si>
    <t>Opis funkcije protivpožarnih klapni:</t>
  </si>
  <si>
    <t>Protivpožarna klapna se zatvara tako što se prekine napajanje električnom energijom i to signalom iz požarne centrale ili ručno pomoću prekidača. Klapna se signalom ručno pomoću prekidača može motorno otvoriti i zatvoriti. Kod nestanka napona opruga zatvara klapnu i ostaje u zatvorenom položaju sve dok ne dođe napon. Posle inicijalnog signala iz požarne centrale i prekida napona i zatvaranja klapne, napon na klapni i ponovno otvaranje, može doći samo posle ručnog resetovanja od strane ovlašćenog lica iz ormara (kontrolne sobe)! Funkcija klapne je definisana adekvatnim elektro povezivanjem.</t>
  </si>
  <si>
    <t>Nabavka, isporuka i ugradnja protiv kišne žaluzine sa fiksnim lamelama i zaštitnom mrežicom od insekata, u kompletu sa plenumskom kutijom, sledećih dimenzija:</t>
  </si>
  <si>
    <t>BN 750x400</t>
  </si>
  <si>
    <t>Nabavka, isporuka i montaža izolacija za kanale za vazduh od kamene mineralne vune, obložene aluminijumskom folijom,  sa vatrootpornošću klase A, debljine 25 mm.</t>
  </si>
  <si>
    <t xml:space="preserve">Nabavka, isporuka i ugradnja trokrakih regulacionih elektromotornih ventila, navojni spoj. Kućište od bronze, PN16, tmax=150°C sa spoljnim navojem. "Rangebility" 100:1. Karakteristika: A-AB jednakoprocentna, B-AB linearna. Isporučiti tri holendera sa cevnim navojnim nastavcima. </t>
  </si>
  <si>
    <t>Proizvođač: IMI Hydronic; tip ventila: CV316 RGA
Tip pogona: TA-Slider 750 (24V); Actuating force = 750 N; Power Supply = 24 VAC; 24 VDC; Relay type = No relay</t>
  </si>
  <si>
    <t>CV 316 RGA DN15; 
Kvs = 0,65; Standard; Thread 
+ TA-Slider 750 (24V)</t>
  </si>
  <si>
    <t>CV 316 RGA DN25; 
Kvs = 10; Standard; Thread 
+ TA-Slider 750 (24V)</t>
  </si>
  <si>
    <t xml:space="preserve"> STAD* 15 (R1/2") PN 25; Kvs = 2,56</t>
  </si>
  <si>
    <t>DN20 (R3/4")</t>
  </si>
  <si>
    <t>DN40 (R6/4")</t>
  </si>
  <si>
    <t>R3/4"</t>
  </si>
  <si>
    <t>R6/4"</t>
  </si>
  <si>
    <t>Nabavka, isporuka i ugradnja standardnih cirkulacionih pumpi sa vlažnim rotorom, u kompletu sa holenderima za montažu, sledećih dimenzija</t>
  </si>
  <si>
    <t>Grejač 1 - primarni deo:</t>
  </si>
  <si>
    <t>H = 2,45 m</t>
  </si>
  <si>
    <t>Q = 1,79 m³/h</t>
  </si>
  <si>
    <t>STAR-RS 30/6</t>
  </si>
  <si>
    <t>Grejač 1 - sekundarni deo:</t>
  </si>
  <si>
    <t>Grejač 2 - primarni deo:</t>
  </si>
  <si>
    <t>H = 5,91 m</t>
  </si>
  <si>
    <t>Q = 0,4 m³/h</t>
  </si>
  <si>
    <t>STAR-RS 25/7</t>
  </si>
  <si>
    <t>Isporuka, transport i montaža senzora temperature, relativne vlage, diferencijalnog pritiska, ON/OFF prekidačkih elementa, termostata, mraz termostata, dempera, i dr.</t>
  </si>
  <si>
    <t>Nabavka i ugradnja mikroprocesorskog regulatora:
Mogućnost zadavanja različitih programa redukcije i optimizacije za svaki dan u nedelji pojedinačno. Daljinski i lokalni start podržani po prioritetima.
- Alfanumerički displej sa sopstvenim osvetljajem. 
- Sat realnog vremena.
- Modularan, sa mogućnošću komunikacije i povezivanja na centralni sistem nadzora i upravljanja.  
- Funkcije u svemu prema aplikacionoj šemi upravljanja.</t>
  </si>
  <si>
    <t>Izrada, isporuka, transport i montaža razvodnog ormana elektro-motornog pogona i automatike potrebne čvrstine. Orman se isporučuje sa šemiranom i povezanom  celokupnom potrebnom  elektro opremom za funkcionalni rad. Orman je izveden od dva puta dekapiranog lima sa vratima, metalnom  bravom i ključem , u  zaštiti  IP 55, antikorozivno zaštićen i obojen završnom bojom za metal RAL 7035. Sa potrebnim brojem kablovskih uvodnica (sa rezervnim) na gornjoj strani. Razvodni orman će imati  sabirnice za nulti i zaštitni  provodnik, kanalice, stezaljke za povezivanje vodova i ostali sitan i montažni materijal. Ožičenje opreme  pomoću bakarnih P/F provodnika sa spojnim priborom i oznakama karajeva provodnika. Sve fleksibilne veze izvesti finožičanim provodnicima. Sva oprema u ormanu  mora biti označena prema oznakama u šemama. Unutar ormana se montiraju fr.regulatori i ventilator za prinudnu ventilaciju. Fr.regulatori se isporučuju zajedno sa klima komorom. Orman tipski testiran u skladu sa IEC 60439.</t>
  </si>
  <si>
    <t>Ukupno III:</t>
  </si>
  <si>
    <t>Ventilacija i klimatizacija intenzivne nege</t>
  </si>
  <si>
    <t>Napomena:</t>
  </si>
  <si>
    <t>Toplotna pumpa i rekuparatori toplote su obuhvaćeni VRF sistemom. U ovom deli+u sau dati distributivni elementi za ubacivanje i izvlačenje vazduha</t>
  </si>
  <si>
    <t xml:space="preserve">FAC-HO-581x581x450/fi248/DEV-K 600/24/H14 </t>
  </si>
  <si>
    <t>RKP-C-Z-N 200</t>
  </si>
  <si>
    <t>DEV-K-800/72-B-H RAL9010</t>
  </si>
  <si>
    <t>RVP-C-T 315</t>
  </si>
  <si>
    <t>BN 350x350</t>
  </si>
  <si>
    <t xml:space="preserve">Nabavka, isporuka i ugradnja spiro okruglih kanala od pocinkovanog lima, debljine
 0,5-1mm, sledećih dimenzija:                                                               </t>
  </si>
  <si>
    <t>Ø200mm</t>
  </si>
  <si>
    <t>Ø315mm</t>
  </si>
  <si>
    <t xml:space="preserve">Nabavka, isporuka i ugradnja krivina 90º (okrugli kanali) od pocinkovanog lima, debljine 0,5-1mm, sledećih dimenzija:                                                              </t>
  </si>
  <si>
    <t xml:space="preserve">Nabavka, isporuka i sedla (okrugli kanali) od pocinkovanog lima, debljine 0,5-1mm, sledećih dimenzija:                                                              </t>
  </si>
  <si>
    <t>Ø315 / 200 mm</t>
  </si>
  <si>
    <t>Nabavka, isporuka i ugradnja termo izolovanih, fleksibilnik ventilacionih aluminijumskih creva, sledećih dimenzija:</t>
  </si>
  <si>
    <t>Ukupno IV:</t>
  </si>
  <si>
    <t>Ventilacija kupatila, toaleta i grderoba</t>
  </si>
  <si>
    <t>Nabavka, isporuka i ugradnja kupatilskog aksijalnog ventilatora "S&amp;P", sledećih dimenzija:</t>
  </si>
  <si>
    <t>Silent 100 CDZ</t>
  </si>
  <si>
    <t>Silent 200 CDZ</t>
  </si>
  <si>
    <t>Silent 300 CDZ</t>
  </si>
  <si>
    <t>Ø100</t>
  </si>
  <si>
    <t>Ø125</t>
  </si>
  <si>
    <t>Ø150</t>
  </si>
  <si>
    <t>Ø180</t>
  </si>
  <si>
    <t>Ø200</t>
  </si>
  <si>
    <t>Ø224</t>
  </si>
  <si>
    <t>Ø250</t>
  </si>
  <si>
    <t>Ø280</t>
  </si>
  <si>
    <t>Ø315</t>
  </si>
  <si>
    <t>Ø100mm</t>
  </si>
  <si>
    <t>Ø125mm</t>
  </si>
  <si>
    <t>Ø150mm</t>
  </si>
  <si>
    <t>Ø180mm</t>
  </si>
  <si>
    <t>Ø250mm</t>
  </si>
  <si>
    <t xml:space="preserve">Nabavka, isporuka i ugradnja reducira (okrugli kanali) od pocinkovanog lima, debljine 0,5-1mm, sledećih dimenzija:                                                              </t>
  </si>
  <si>
    <t>Ø150/100mm</t>
  </si>
  <si>
    <t>Ø150/125mm</t>
  </si>
  <si>
    <t>Ø180/100mm</t>
  </si>
  <si>
    <t>Ø180/150mm</t>
  </si>
  <si>
    <t>Ø200/100mm</t>
  </si>
  <si>
    <t>Ø200/150mm</t>
  </si>
  <si>
    <t>Ø200/180mm</t>
  </si>
  <si>
    <t>Ø250/180mm</t>
  </si>
  <si>
    <t>Ø280/125mm</t>
  </si>
  <si>
    <t>Ø280/150mm</t>
  </si>
  <si>
    <t>Ø315/150mm</t>
  </si>
  <si>
    <t>Ø100/100mm</t>
  </si>
  <si>
    <t>Ø125/100mm</t>
  </si>
  <si>
    <t>Ø125/125mm</t>
  </si>
  <si>
    <t>Ø150/150mm</t>
  </si>
  <si>
    <t>Ø180/125mm</t>
  </si>
  <si>
    <t>Ø200/125mm</t>
  </si>
  <si>
    <t>Ø280/200mm</t>
  </si>
  <si>
    <t>Ø315/315mm</t>
  </si>
  <si>
    <t>BN 200 x 200</t>
  </si>
  <si>
    <t>BN 250 x 250</t>
  </si>
  <si>
    <t>BN 300 x 300</t>
  </si>
  <si>
    <t>Nabavka, isporuka i ugradnja prestrujne rešetke, za ugradnju u vrata, sledećih diemnzija:</t>
  </si>
  <si>
    <t>EX 200x150</t>
  </si>
  <si>
    <t>EX 300x200</t>
  </si>
  <si>
    <t>EX 350x200</t>
  </si>
  <si>
    <t>Ukupno V:</t>
  </si>
  <si>
    <t>Solarni sistem za zagrevanje sanitarne tople vode</t>
  </si>
  <si>
    <t>Nabavka, isporuka i ugradnja</t>
  </si>
  <si>
    <t>Solarni plocasti vertikalni kolektor VIESSMANN Vitosol 100-FM SV1F ili odgovarajuci, sa slojem apsorbera ThermProtect za automatski prekid apsrorpcije toplote pri visikim temperaturama u kolektoru, tj. sprecavanje stanja stagnacije.
Pločasti solarni kolektor za zagrevanje potrošne vode, ogrevne vode i vode bazena preko izmjenjivača toplote kao i za proizvodnju procesne toplote.
Za montažu na kosi krov i za integraciju u krov, na fasadu i za slobodnu montažu.
Aluminijumski apsorber presvučen visokoselektivnim slojem.</t>
  </si>
  <si>
    <t xml:space="preserve">Minimalne zahtevane tehničke karakteristike i izvedba: </t>
  </si>
  <si>
    <t>1. Pločasti solarni kolektor vertikalne izvedbe</t>
  </si>
  <si>
    <t xml:space="preserve">2. Strujanje fluida kroz kolektor meanderskog tipa </t>
  </si>
  <si>
    <t xml:space="preserve">3. Kućište kolektora od aluminijuma, </t>
  </si>
  <si>
    <t xml:space="preserve">4. Tip solarnog stakla: Solarno sigurnosno staklo sa malim sadržajem gvožđa, minimalne debljine 3,2 mm. </t>
  </si>
  <si>
    <t>5. Integrisan sistem ThermProtect ili odgovarajuci za sprecavanje stanja stagnacije</t>
  </si>
  <si>
    <t>6. Međusobno spajanje kolektora u jednoj kolektorskoj grupi: spojnice od nerđajućeg čelika</t>
  </si>
  <si>
    <t>7. Moguć broj kolektora u jednoj kolektorskoj grupi: min. 6kom</t>
  </si>
  <si>
    <t xml:space="preserve">8. Minimalna površina apsorbera: min. 2,30 m2 </t>
  </si>
  <si>
    <t xml:space="preserve">9. Maksimalna dozvoljena težina punog kolektora: max.42 kg </t>
  </si>
  <si>
    <t>10. Maksimalni dozvoljeni radni pritisak: min. 6 bar</t>
  </si>
  <si>
    <t>11. Solarna apsorpcija: min. 95%</t>
  </si>
  <si>
    <t>12. Opticki stepen korisnosti: min. 81,3%</t>
  </si>
  <si>
    <t>13. Koeficijent gubitaka toplote a1 (k1)   (Erp vrednost): max. 3,85 W/(m2 • K)</t>
  </si>
  <si>
    <t>14. Koeficijent gubitaka toplote a2 (k2)  (Erp vrednost): max. 0,045 W/(m2 • K2)</t>
  </si>
  <si>
    <t>15. CE znak</t>
  </si>
  <si>
    <t>16. Solar Keymark prema EN12975 ili EN ISO 9806</t>
  </si>
  <si>
    <t>17. ISO 9001</t>
  </si>
  <si>
    <t>18. ISO 14001</t>
  </si>
  <si>
    <t>Minimalne zahtevane karakteristike se dokazuju na sledeći način:</t>
  </si>
  <si>
    <t>Za tačke od 1. do 14.: Zvanična tehnička dokumentacija proizvođača solarnog kolektora i izveštaj o ispitivanju prema EN 12975 ili EN ISO 9806 odgovarajuće akreditovane institucije.</t>
  </si>
  <si>
    <t>Za tačku 15: Izjava o usklađenosti proizvođača solarnih kolektora ili kopija CE sertifikata</t>
  </si>
  <si>
    <t>Za tačku 16.: Kopija serifikata o ispunjenosti norme 12975  ili EN ISO 9806</t>
  </si>
  <si>
    <t>Za tačku 17.: Kopija serifikata ISO 9001 proizvodjaca solarnih kolektora</t>
  </si>
  <si>
    <t>Za tačku 18.: Kopija serifikata ISO 14001 proizvodjaca solarnih kolektora</t>
  </si>
  <si>
    <t>Tip Vitosol 100-FM SV1F, proizvođač VIESSMANN Nemačka ili odgovarajuci istih ili boljih karakteristika</t>
  </si>
  <si>
    <t>Nabavka, isporuka i ugradnja Spojne cevi (1 par) od nerđajućeg plemenitog</t>
  </si>
  <si>
    <t>čelika, za međusobno povezivanje kolektora u</t>
  </si>
  <si>
    <t>kolektorskom polju. Proizvođač VIESSMANN Nemačka ili odovarajuce</t>
  </si>
  <si>
    <t>3.</t>
  </si>
  <si>
    <t>Nabavka, isporuka i ugradnja Priključni komplet za kolektorsko polje do 12 kolektora, sa</t>
  </si>
  <si>
    <t>čepovima i nastavnim cevima od nerđajućeg čelika. Proizvođač VIESSMANN Nemačka ili odovarajuci</t>
  </si>
  <si>
    <t>4.</t>
  </si>
  <si>
    <t>Nabavka, isporuka i ugradnja Komplet uronskih čaura za ugradnju senzora</t>
  </si>
  <si>
    <t>temperature kolektorskog polja. Proizvođač VIESSMANN Nemačka ili odovarajuci</t>
  </si>
  <si>
    <t>5.</t>
  </si>
  <si>
    <t>Nabavka, isporuka i ugradnja Stalak za slobodnu montažu prema
DIN 1055 / EN 1991 za opterećenje
snegom do 4,8 kN/m2 na podkonstrukciji
objekta, ugao postavljanja
25 do 60 stepeni, sastoji se od:
Oslonac kolektora sa priteznim delovima,
zavrtnjima sa šestostranom glavom,
navrtkama i podloškama, za montažu 7 kolektora u kolektorskom polju</t>
  </si>
  <si>
    <t xml:space="preserve">Ponudjac je u obavezi da dostavi zvaničnu tehničku dokumentaciju proizvođača nosaca </t>
  </si>
  <si>
    <t>Proizvođač VIESSMANN Nemačka ili odgovarajuci</t>
  </si>
  <si>
    <t>6.</t>
  </si>
  <si>
    <t>Nabavka, isporuka i ugradnja Brzi odušni ventil komplet sa slavinom za zatvaranje, T komadom od mesinga i navojnim spojem sa steznim prstenom (22 mm).</t>
  </si>
  <si>
    <t>Proizvođač VIESSMANN Nemačka ili odgovarajući</t>
  </si>
  <si>
    <t>7.</t>
  </si>
  <si>
    <t>Nabavka, isporuka i ugradnja Medijum za prenos toplote, neotrovan, "Tyfocor LS" ili odgovarajući</t>
  </si>
  <si>
    <t>25 litara u jednokratnoj posudi.</t>
  </si>
  <si>
    <t>Gotova mešavina propilen-glikola i vode sa tačkom smrzavanja do -28°C.</t>
  </si>
  <si>
    <t>8.</t>
  </si>
  <si>
    <t>Nabavka, isporuka i ugradnja Solarna elektronska regulacija diferencijalne temperature za bivalentno zagrevanje potrošne vode ili bivalentno zagrevanje potrošne vode i vode u bazenu, odn. podršku grejanju solarnim kolektorima i uljnim/gasnim kotlovima i kotlovima na čvrsta goriva. Cenom je neophodno obuhvatiti i pustanje solarne instalacije u rad od strane ovlascenih servisera</t>
  </si>
  <si>
    <t xml:space="preserve"> - Za zidnu montažu.</t>
  </si>
  <si>
    <t xml:space="preserve"> - Sa senzorom temperature kolektora i 2 senzora temperature bojlera.</t>
  </si>
  <si>
    <t>Minimalne tehničke karakteristike:</t>
  </si>
  <si>
    <t>1. Za instalacije sa do 4 potrošača.</t>
  </si>
  <si>
    <t>2. Sa digitalnom signalizacijom temperature, bilansom učinka i dijagnostičkim sistemom.</t>
  </si>
  <si>
    <t>3. Regulacija broja obrtaja pumpi solarnog kruga preko upravljanja pulsnim paketima ili pumpama solarnog kruga s PWM ulazom</t>
  </si>
  <si>
    <t>4. Sa mogućnošću priključka za brojila količine toplote sa impulsnim izlazom i solarne ćelije.</t>
  </si>
  <si>
    <t>5. Mogućnost snimanja izmerenih vrednosti na memorijsku karticu kapaciteta do min. 2GB.</t>
  </si>
  <si>
    <t>6.  Potiskivanje dodatnog zagrevanja bojlera PTV generatorom toplote za dodatno grejanje.</t>
  </si>
  <si>
    <t>7. Korisnički tekstualni prikaz regulacije na srpskom jeziku</t>
  </si>
  <si>
    <t>Za tačke od 1. do 7.: Zvanična tehnička dokumentacija proizvođača solarne regulacije .</t>
  </si>
  <si>
    <t>Tip Vitosolic 200 SD4, proizvođač VIESSMANN Nemačka ili ogovarajuca</t>
  </si>
  <si>
    <t>9.</t>
  </si>
  <si>
    <t>Nabavka, isporuka i ugradnja Senzor temperature (NTC 10k) kom 1 i (NTC 20k) kom 1</t>
  </si>
  <si>
    <t>10.</t>
  </si>
  <si>
    <t>Nabavka, isporuka i ugradnja Solarna ćelija</t>
  </si>
  <si>
    <t>Sastoji se od solarne ćelije CS10 za registrovanje intenziteta solarnog zračenja i od univerzalnog pričvršćivanja</t>
  </si>
  <si>
    <t>11.</t>
  </si>
  <si>
    <t>Nabavka, isporuka i ugradnja Odvajač vazduha, za kontinualno uklanjanje vazduha i mikromehurica u solarnim instalacijama, za ugradnju na cevnu mrežu, horizontalne izvedbe, DN20</t>
  </si>
  <si>
    <t>Proizvođač VIESSMANN Nemačka ili odovarajuci</t>
  </si>
  <si>
    <t>12.</t>
  </si>
  <si>
    <t>Nabavka, isporuka i ugradnja Solarna pumpna grupa sa dva ogranka Solar-divicon PS 10 sa visokoefikasnom cirkulacionom pumpom sa promenjivim brojem obrtaja. Ukljucuje i merac protoka, odvajac vazduha, armaturu za dopunu, zaporne i nepovratne ventile, manometar, termometre, ventil sigurnosti, komplet izolovana. Proizvođač VIESSMANN Nemačka ili odovarajuca</t>
  </si>
  <si>
    <t>13.</t>
  </si>
  <si>
    <t>Nabavka, isporuka i ugradnja Solarna ekspanziona posuda zapremine 40lit. Proizvođač VIESSMANN Nemačka ili odovarajuca</t>
  </si>
  <si>
    <t>14.</t>
  </si>
  <si>
    <t>Nabavka, isporuka i ugradnja Merac toplotne energije - kalorimetar, za merenje solarnih doprinosa maksimalnog protoka 1,5m3/h. Povezivanje i ocitavanje izmerenih vrednosti na solarnoj regulaciji. Proizvođač VIESSMANN Nemačka ili odovarajuci</t>
  </si>
  <si>
    <t>15.</t>
  </si>
  <si>
    <t>Nabavka, isporuka i ugradnja bakarnih cevi, sledećih diemnzija.</t>
  </si>
  <si>
    <t>Ø22x1</t>
  </si>
  <si>
    <t>Napomena: cevi se zavaruju tvrdim lemom</t>
  </si>
  <si>
    <t>Za bakarni i mesingani fiting za spajanje cevi, za tehničke gasove za zavarivanje i konzole i cevne nosače, uzima se 60% od pozicije cevi:</t>
  </si>
  <si>
    <r>
      <t>Nabavka, isporuka i ugradnja cevaste izolacije postojane na visoke temperature do 150</t>
    </r>
    <r>
      <rPr>
        <vertAlign val="superscript"/>
        <sz val="11"/>
        <rFont val="Arial"/>
        <family val="2"/>
        <charset val="238"/>
      </rPr>
      <t>o</t>
    </r>
    <r>
      <rPr>
        <sz val="11"/>
        <rFont val="Arial"/>
        <family val="2"/>
        <charset val="238"/>
      </rPr>
      <t>C, Armacell HT</t>
    </r>
  </si>
  <si>
    <r>
      <rPr>
        <sz val="11"/>
        <rFont val="Calibri"/>
        <family val="2"/>
        <charset val="238"/>
      </rPr>
      <t>Ø</t>
    </r>
    <r>
      <rPr>
        <sz val="7.7"/>
        <rFont val="Arial"/>
        <family val="2"/>
      </rPr>
      <t>22 x 13</t>
    </r>
  </si>
  <si>
    <t>Izrada čelične podkonstrukcije na kojoj se montira konstrukcija nosača kolektora</t>
  </si>
  <si>
    <t xml:space="preserve">Nabavka, isporuka i ugradnja kabla za povezivanje kolektorskog senzora sa automatikom. </t>
  </si>
  <si>
    <t>2x0,75</t>
  </si>
  <si>
    <t>Ukupno VI:</t>
  </si>
  <si>
    <t>Pripremno završni radovi</t>
  </si>
  <si>
    <t>Pripremno - završni radovi
* otvaranje gradilišta, smeštaj materijala i opreme, proučavanje
dokumentnacije.
* hladne probe
* tople probe (5 dana)
* regulisanja sa izradom izveštaja o protocima, temperaturama i
pritiscima.
* ispitivanje funkcionalnosti krugova automatike.
* izrada uputstava za rad i održavanje.
* izrada projekta izvedenog stanja.
* tehnički pregled
* probni rad
* predaja instalacije invesitotru</t>
  </si>
  <si>
    <t>paušal</t>
  </si>
  <si>
    <t>Ukupno VII:</t>
  </si>
  <si>
    <t>R E K A P I T U L A C I J A</t>
  </si>
  <si>
    <t>UKUPNO bez PDV-a:</t>
  </si>
  <si>
    <t>A PREDMER I PREDRAČUN 6.5.2</t>
  </si>
  <si>
    <t xml:space="preserve">  Vrsta lifta/usklađenost sa:….Bolnički lift/SRPS EN81.21/20/</t>
  </si>
  <si>
    <t xml:space="preserve">  Nosivost ….......................... 1600 kg ili 21 osoba</t>
  </si>
  <si>
    <t xml:space="preserve">  Brzina vožnje  ..................... 1,0 m/s</t>
  </si>
  <si>
    <t xml:space="preserve">  Broj stanica/prilaza ……….. 5/5 (0, 1, 2, 3, 4 - sa iste strane)</t>
  </si>
  <si>
    <t xml:space="preserve">  Visina dizanja ....................  13,56 m</t>
  </si>
  <si>
    <t xml:space="preserve">  Vrsta pogona/postrojenje....  Električni Bezreduktorski ‚‚Ziehl Abegg’’ trofazni sinhroni</t>
  </si>
  <si>
    <t xml:space="preserve">  motor frekventno-naponski regulisan V3F, snage do P=11,3 kW, 120 o/min, In=32,8 A;  </t>
  </si>
  <si>
    <t xml:space="preserve">  Upravljanje ..........................  SIMPLEX - sabirno u oba smera, mikroprocesorskim kontrolerom sa</t>
  </si>
  <si>
    <t xml:space="preserve">  registar i pozivnim kutijama za 5/5 prilaza, i el.instalacijom.</t>
  </si>
  <si>
    <t>Režim nestanka el.energ..... Kabina se automatski dovodi u ’’lakšu’’ stanicu i otvore se vrata.</t>
  </si>
  <si>
    <t>Požarni režim ....................   Povezivanje sa PP centralom u objektu.</t>
  </si>
  <si>
    <t>Sistem pogona ...................  Indirektni 2:1 čeličnim užadima (7 x Ø10 mm.)</t>
  </si>
  <si>
    <t>Signalizacija .......................  Na glavnoj stanici, digitalni pokazivač položaja kabine i svetlosni</t>
  </si>
  <si>
    <t>signal smera daljeg kretanja na ostalim stanicama;</t>
  </si>
  <si>
    <t>kabini, digitalni pokazivač položaja kabine i smer daljeg kretanja, svetlosni i zvučni signal preopterećenja, alarma i nužno svetlo.</t>
  </si>
  <si>
    <t>Električni priključak ............ 3 x 380 V, 50 Hz na glavnom prekidaču lifta.</t>
  </si>
  <si>
    <t>Električna instalacija:.......... Za suvi prostor u voznom oknu</t>
  </si>
  <si>
    <t>Kabina ................................  Metalna sa jednim ulazom; 1400x2400x2175 mm, završna obrada</t>
  </si>
  <si>
    <t xml:space="preserve">stranica Inox Satin, spolja pocinkovana, na podu guma,     
spušteni plafon-Inox, indirektna rasveta tip: 055, na zadnjoj  stranici ukupnom širinom rukohvat, ogledalo, registar kutija ukupnom visinom. </t>
  </si>
  <si>
    <t>Vrata, dimenzije, obrada..... Automatska, teleskopska,1200 x 2000 mm. Inox Satin</t>
  </si>
  <si>
    <t>3. MONTAŽA I PUŠTANJE LIFTA U POGON</t>
  </si>
  <si>
    <t xml:space="preserve">električnog lifta nosivosti Q=1600 kg. ili 21 osoba.  
</t>
  </si>
  <si>
    <t>Predračun za projektovanje, isporuku, instalaciju i puštanje u pogon</t>
  </si>
  <si>
    <r>
      <rPr>
        <b/>
        <sz val="16"/>
        <rFont val="Arial"/>
        <family val="2"/>
      </rPr>
      <t>9.6.1.  PREDMER I PREDRAČUN</t>
    </r>
  </si>
  <si>
    <r>
      <rPr>
        <b/>
        <sz val="11.5"/>
        <rFont val="Arial"/>
        <family val="2"/>
      </rPr>
      <t>građevinsko zanatskih radova uz projekat za izvođenje, objekta  Dečija klinika ZC Zaječar</t>
    </r>
  </si>
  <si>
    <r>
      <rPr>
        <sz val="10"/>
        <rFont val="Arial"/>
        <family val="2"/>
      </rPr>
      <t xml:space="preserve">Napomena: Svi stavovi predmera i predračuna podrazumevaju izvođenje svake pozicije rada bezuslovno stručno, precizno i kvalitetno a u svemu prema: grafičkoj dokumentaciji, odobrenim crtežima, tehničkom opisu i opisima u ovom predračunu,  važećim tehničkim propisima,  opšte tehničkim uslovima za izvođenje građevinskih i građevinsko zanatskih radova, standardima i uputstvima nadzornog organa i projektanta, ukoliko u dotičnoj poziciji nije drugačije uslovljeno. Svi radovi moraju biti izvedeni prema projektu u skladu sa važećim normativima i pravilima struke kao i u skladu sa Zakonom o upravljanju otpadom.
</t>
    </r>
    <r>
      <rPr>
        <b/>
        <sz val="10"/>
        <rFont val="Arial"/>
        <family val="2"/>
      </rPr>
      <t>Prilikom davanja ponude ponuđači su u obavezi da izvrše uvid u projektno tehničku dokumentaciju.</t>
    </r>
  </si>
  <si>
    <r>
      <rPr>
        <b/>
        <sz val="10"/>
        <rFont val="Arial"/>
        <family val="2"/>
      </rPr>
      <t>POZ</t>
    </r>
  </si>
  <si>
    <r>
      <rPr>
        <b/>
        <sz val="10"/>
        <rFont val="Arial"/>
        <family val="2"/>
      </rPr>
      <t>OPIS</t>
    </r>
  </si>
  <si>
    <r>
      <rPr>
        <b/>
        <sz val="10"/>
        <rFont val="Arial"/>
        <family val="2"/>
      </rPr>
      <t>J.M.</t>
    </r>
  </si>
  <si>
    <r>
      <rPr>
        <b/>
        <sz val="10"/>
        <rFont val="Arial"/>
        <family val="2"/>
      </rPr>
      <t>KOLIČINA</t>
    </r>
  </si>
  <si>
    <r>
      <rPr>
        <b/>
        <sz val="10"/>
        <rFont val="Arial"/>
        <family val="2"/>
      </rPr>
      <t>JED.CENA</t>
    </r>
  </si>
  <si>
    <r>
      <rPr>
        <b/>
        <sz val="10"/>
        <rFont val="Arial"/>
        <family val="2"/>
      </rPr>
      <t>UKUPNO</t>
    </r>
  </si>
  <si>
    <r>
      <rPr>
        <b/>
        <u/>
        <sz val="14"/>
        <rFont val="Arial"/>
        <family val="2"/>
      </rPr>
      <t>9.0 PARTERNO UREĐENJE</t>
    </r>
  </si>
  <si>
    <r>
      <rPr>
        <sz val="10"/>
        <rFont val="Arial"/>
        <family val="2"/>
      </rPr>
      <t xml:space="preserve">Mašinsko čišćenje terena-rušenje postojećih pešačkih staza , sa iskopom površinskog sloja zemlje debljine do potrebne kote za postavljanje slojeva behaton staza, u svemu prema projektu. Iskop izvesti prema projektu i datim kotama. Sve površine grubo i fino isplanirati sa tačnošću od  ±2cm i sabiti  mehaničkim sredstvima, na Ms≥25MPa.Višak zemlje utovariti na kamion i odvesti na gradsku deponiju.
</t>
    </r>
    <r>
      <rPr>
        <sz val="10"/>
        <rFont val="Arial"/>
        <family val="2"/>
      </rPr>
      <t xml:space="preserve">Tlo zatim sabiti i finalno pripremiti za završnu obradu po projektu.
</t>
    </r>
    <r>
      <rPr>
        <sz val="10"/>
        <rFont val="Arial"/>
        <family val="2"/>
      </rPr>
      <t>Obračun po m³ skinute zemlje.</t>
    </r>
  </si>
  <si>
    <r>
      <rPr>
        <sz val="10"/>
        <rFont val="Arial"/>
        <family val="2"/>
      </rPr>
      <t>(429.03+142.49+48.15+246.95+135.31+153.06+200.3)*0.20</t>
    </r>
  </si>
  <si>
    <r>
      <rPr>
        <sz val="10"/>
        <rFont val="Arial"/>
        <family val="2"/>
      </rPr>
      <t>m³</t>
    </r>
  </si>
  <si>
    <r>
      <rPr>
        <sz val="10"/>
        <rFont val="Arial"/>
        <family val="2"/>
      </rPr>
      <t xml:space="preserve">Uklanjanje korova i samonikle poluzeljaste vegetacije ,kao i listopadnog drveća,sa čišćenjem terena pre početka radova na delu travnjaka .
</t>
    </r>
    <r>
      <rPr>
        <sz val="10"/>
        <rFont val="Arial"/>
        <family val="2"/>
      </rPr>
      <t xml:space="preserve">Posečenu vegetaciju, šiblje i ostali otpadni materijal prikupiti, utovariti na kamion i odvesti na gradsku deponiju.
</t>
    </r>
    <r>
      <rPr>
        <sz val="10"/>
        <rFont val="Arial"/>
        <family val="2"/>
      </rPr>
      <t>Obračun po m²očišćenog terena.</t>
    </r>
  </si>
  <si>
    <r>
      <rPr>
        <sz val="10"/>
        <rFont val="Arial"/>
        <family val="2"/>
      </rPr>
      <t>246.95+153.06+54.09+48.15+20.00</t>
    </r>
  </si>
  <si>
    <r>
      <rPr>
        <sz val="10"/>
        <rFont val="Arial"/>
        <family val="2"/>
      </rPr>
      <t>m²</t>
    </r>
  </si>
  <si>
    <r>
      <rPr>
        <sz val="10"/>
        <rFont val="Arial"/>
        <family val="2"/>
      </rPr>
      <t xml:space="preserve">Prenošenje planiranog pejzažnog rešenja na teren, obeležavanje pravaca postavljanja graničnika, mesta sadnej viših kategorija zelenila.
</t>
    </r>
    <r>
      <rPr>
        <sz val="10"/>
        <rFont val="Arial"/>
        <family val="2"/>
      </rPr>
      <t xml:space="preserve">Obeležavanje se vrši iskolčavanjem.
</t>
    </r>
    <r>
      <rPr>
        <sz val="10"/>
        <rFont val="Arial"/>
        <family val="2"/>
      </rPr>
      <t>Obračun paušalno, komplet.</t>
    </r>
  </si>
  <si>
    <r>
      <rPr>
        <sz val="10"/>
        <rFont val="Arial"/>
        <family val="2"/>
      </rPr>
      <t>kom</t>
    </r>
  </si>
  <si>
    <r>
      <rPr>
        <sz val="10"/>
        <rFont val="Arial"/>
        <family val="2"/>
      </rPr>
      <t xml:space="preserve">Mašinsko čišćenje terena i skidanje površinskog sloja zemlje za trotoare(pešačke staze), debljine  do 30cm. Iskop izvesti prema projektu i datim kotama. Dno planirati, nivelisati sa tačnošću ±2cm i sabiti smoniklo tlo nakon iskopa, mehaničkim sredstvimana, na Ms≥15MPa. Upotrebljiv humus, za završnu obradu, odvojiti na posebnu deponiju, što ulazi u cenu. Višak zemlje utovariti na kamion i odvesti na gradsku deponiju.
</t>
    </r>
    <r>
      <rPr>
        <sz val="10"/>
        <rFont val="Arial"/>
        <family val="2"/>
      </rPr>
      <t>Obračun po m³  zemlje, samonikla.</t>
    </r>
  </si>
  <si>
    <r>
      <rPr>
        <sz val="10"/>
        <rFont val="Arial"/>
        <family val="2"/>
      </rPr>
      <t>(429.03+142.49+48.15+246.95+135.31+153.06+200.30)*0.30</t>
    </r>
  </si>
  <si>
    <r>
      <rPr>
        <sz val="10"/>
        <rFont val="Arial"/>
        <family val="2"/>
      </rPr>
      <t xml:space="preserve">Nabavka, dovoz, nasipanje, razastiranje u slojevima, nabijanje i fino planiranje tamponskog sloja prirodnog šljunka d=10cm ispod površine za izradu trotorara-pešačkih staza. Šljunak nasuti u predviđenom sloju ukupne debljine od d=10cm i nabiti do potrebne stišljivosti (Ms≤30MPa). Posle nasipanja vrši se zbijanje valjkom ili vibro žabom.
</t>
    </r>
    <r>
      <rPr>
        <sz val="10"/>
        <rFont val="Arial"/>
        <family val="2"/>
      </rPr>
      <t>Obračun po m²  nasipanog, razastretog i nabijenog šljunka.</t>
    </r>
  </si>
  <si>
    <r>
      <rPr>
        <sz val="10"/>
        <rFont val="Arial"/>
        <family val="2"/>
      </rPr>
      <t>(429.03+142.49+48.15+246.95+135.31+153.06+200.30)*0.1</t>
    </r>
  </si>
  <si>
    <r>
      <rPr>
        <sz val="10"/>
        <rFont val="Arial"/>
        <family val="2"/>
      </rPr>
      <t xml:space="preserve">Nabavka, dovoz, nasipanje, razastiranje u slojevima, nabijanje i fino planiranje tamponskog sloja kamene sitneži (0-31,5mm) d=9cm ispod površine za izradu trotorara-pešačkih staza. Kamenu sitnež nasuti u predviđenom sloju ukupne debljine od d=9cm i nabiti do potrebne stišljivosti. Posle nasipanja vrši se zbijanje valjkom ili vibro žabom.
</t>
    </r>
    <r>
      <rPr>
        <sz val="10"/>
        <rFont val="Arial"/>
        <family val="2"/>
      </rPr>
      <t>Obračun po m²  nasipanog, razastrete i nabijene kamene sitneži.</t>
    </r>
  </si>
  <si>
    <r>
      <rPr>
        <sz val="10"/>
        <rFont val="Arial"/>
        <family val="2"/>
      </rPr>
      <t>(429.03+142.49+48.15+246.95+135.31+153.06+200.30)*0.09</t>
    </r>
  </si>
  <si>
    <r>
      <rPr>
        <sz val="10"/>
        <rFont val="Arial"/>
        <family val="2"/>
      </rPr>
      <t xml:space="preserve">Nabavka, dovoz, nasipanje, razastiranje u slojevima, nabijanje i fino planiranje tamponskog sloja za ređanje behaton ploča rečnog agregata granulacije 0-4mm  u sloju d= 4cm.
</t>
    </r>
    <r>
      <rPr>
        <sz val="10"/>
        <rFont val="Arial"/>
        <family val="2"/>
      </rPr>
      <t xml:space="preserve">Posle nasipanja svakog sloja, vrši se zbijanje valjkom ili vibro žabom.
</t>
    </r>
    <r>
      <rPr>
        <sz val="10"/>
        <rFont val="Arial"/>
        <family val="2"/>
      </rPr>
      <t>Obračun po m²  nasipanog, razastretog i nabijenog agregata.</t>
    </r>
  </si>
  <si>
    <r>
      <rPr>
        <sz val="10"/>
        <rFont val="Arial"/>
        <family val="2"/>
      </rPr>
      <t>(429.03+142.49+48.15+246.95+135.31+153.06+200.30)*0.04</t>
    </r>
  </si>
  <si>
    <r>
      <rPr>
        <sz val="10"/>
        <rFont val="Arial"/>
        <family val="2"/>
      </rPr>
      <t xml:space="preserve">Nabavka, transport i montaža behaton ploča d=8cm na pristupnim platoima oko objekta.
</t>
    </r>
    <r>
      <rPr>
        <sz val="10"/>
        <rFont val="Arial"/>
        <family val="2"/>
      </rPr>
      <t xml:space="preserve">Ploče tipa: "LINEA L“ multiformat sa ravnom ivicom, dimenzije i broj komada po jednom modulu: 63,0x11,5x8,0cm kom 2; 54,0x11,5x8,0cm kom 1; 21,0x11,5x8,0cm kom 1; 48,0x16,5x8,0cm kom 2,  30,0x16,5x8.0cm kom2. Ploče slagati po modulu i šemi iz projekta. Ploče su dvoslojne vibro-presovane, tip završne obrade: kvarc grafit siva, proizvođač Arhibet ili ekvivalentno. Završni sloj se tretira sredstvom za smanjenje hidroskopnosti. Proizvod mora da odgovara zahtevima standarda SRPS EN1338/1339. Ploče polagati na sloju rečnog ili kamenog agregata debljine 3-5cm. Nakon polaganja popločanu površinu je potrebno izravnati vibropločom sa zaštitnom gumom, a fuge ispuniti kvarcnim peskom do vrha.
</t>
    </r>
    <r>
      <rPr>
        <sz val="10"/>
        <rFont val="Arial"/>
        <family val="2"/>
      </rPr>
      <t>Obračun po m² popločane površine po opisu.</t>
    </r>
  </si>
  <si>
    <r>
      <rPr>
        <sz val="10"/>
        <rFont val="Arial"/>
        <family val="2"/>
      </rPr>
      <t>48.15+261.94+167.08+153.06</t>
    </r>
  </si>
  <si>
    <r>
      <rPr>
        <sz val="10"/>
        <rFont val="Arial"/>
        <family val="2"/>
      </rPr>
      <t xml:space="preserve">Nabavka, transport i montaža behaton ploča d=6cm na pešačkim stazama oko objekta.
</t>
    </r>
    <r>
      <rPr>
        <sz val="10"/>
        <rFont val="Arial"/>
        <family val="2"/>
      </rPr>
      <t xml:space="preserve">Ploče tipa: "ROYAL“ dimenzije 30x30x6cm sa oborenom ivicom. Ploče slagati po modulu i šemi iz projekta. Ploče su dvoslojne vibro-presovane, tip završne obrade: kvarc cement siva, proizvođač Arhibet ili ekvivalentno. Završni sloj se tretira sredstvom za smanjenje hidroskopnosti. Proizvod mora da odgovara zahtevima standarda SRPS EN1338/1339. Ploče polagati na sloju rečnog ili kamenog agregata debljine 3-5cm. Nakon polaganja popločanu površinu je potrebno izravnati vibropločom sa zaštitnom gumom, a fuge ispuniti kvarcnim peskom do vrha.
</t>
    </r>
    <r>
      <rPr>
        <sz val="10"/>
        <rFont val="Arial"/>
        <family val="2"/>
      </rPr>
      <t>Obračun po m² popločane površine po opisu.</t>
    </r>
  </si>
  <si>
    <r>
      <rPr>
        <sz val="10"/>
        <rFont val="Arial"/>
        <family val="2"/>
      </rPr>
      <t>135.31+246.94+142.49+36.5</t>
    </r>
  </si>
  <si>
    <r>
      <rPr>
        <sz val="10"/>
        <rFont val="Arial"/>
        <family val="2"/>
      </rPr>
      <t xml:space="preserve">Nabavka, transport i montaža behaton ploča d=6cm na pešačkim stazama oko objekta.
</t>
    </r>
    <r>
      <rPr>
        <sz val="10"/>
        <rFont val="Arial"/>
        <family val="2"/>
      </rPr>
      <t>Ploče tipa: "HOLAND“ dimenzije 20x20x6cm sa oborenom ivicom. Ploče slagati po modulu i šemi iz projekta. Ploče su dvoslojne vibro-presovane, tip završne obrade: granit prana-srebrno siva</t>
    </r>
    <r>
      <rPr>
        <sz val="10"/>
        <color rgb="FFFF0000"/>
        <rFont val="Arial"/>
        <family val="2"/>
      </rPr>
      <t xml:space="preserve">, </t>
    </r>
    <r>
      <rPr>
        <sz val="10"/>
        <rFont val="Arial"/>
        <family val="2"/>
      </rPr>
      <t xml:space="preserve">proizvođač Arhibet ili ekvivalentno. Završni sloj se tretira sredstvom za smanjenje hidroskopnosti. Proizvod mora da odgovara zahtevima standarda SRPS EN1338/1339. Ploče polagati na sloju rečnog ili kamenog agregata debljine 3-5cm. Nakon polaganja popločanu površinu je potrebno izravnati vibropločom sa zaštitnom gumom, a fuge ispuniti kvarcnim peskom do vrha.
</t>
    </r>
    <r>
      <rPr>
        <sz val="10"/>
        <rFont val="Arial"/>
        <family val="2"/>
      </rPr>
      <t>Obračun po m² popločane površine po opisu.</t>
    </r>
  </si>
  <si>
    <r>
      <rPr>
        <sz val="10"/>
        <rFont val="Arial"/>
        <family val="2"/>
      </rPr>
      <t>17.86+14.20+21.25+2.02+10.01</t>
    </r>
  </si>
  <si>
    <r>
      <rPr>
        <sz val="10"/>
        <rFont val="Arial"/>
        <family val="2"/>
      </rPr>
      <t xml:space="preserve">Nabavka, transport i montaža behaton ploča d=8cm na parkingu sa jugoistočne strane objekta.
</t>
    </r>
    <r>
      <rPr>
        <sz val="10"/>
        <rFont val="Arial"/>
        <family val="2"/>
      </rPr>
      <t xml:space="preserve">Ploče tipa: "RASTER“ dimenzije: 60,0x40,0x8,0cm sa ravnom ivicom. Ploče slagati po modulu i šemi iz projekta. Ploče su dvoslojne vibro- presovane, tip završne obrade: kvarc cement siva, proizvođač Arhibet ili ekvivalentno. Završni sloj se tretira sredstvom za smanjenje hidroskopnosti. Proizvod mora da odgovara zahtevima standarda SRPS EN1338/1339. Ploče polagati na sloju rečnog ili kamenog agregata debljine 3-5cm. Nakon polaganja popločanu površinu je potrebno izravnati vibropločom sa zaštitnom gumom, a fuge ispuniti kvarcnim peskom do vrha.
</t>
    </r>
    <r>
      <rPr>
        <sz val="10"/>
        <rFont val="Arial"/>
        <family val="2"/>
      </rPr>
      <t>Obračun po m² popločane površine po opisu.</t>
    </r>
  </si>
  <si>
    <r>
      <rPr>
        <sz val="10"/>
        <rFont val="Arial"/>
        <family val="2"/>
      </rPr>
      <t>32.7*5.00</t>
    </r>
  </si>
  <si>
    <r>
      <rPr>
        <sz val="10"/>
        <rFont val="Arial"/>
        <family val="2"/>
      </rPr>
      <t xml:space="preserve">Nabavka, transport i montaža dvoslojnih vibropresovanih ivičnjaka oko površine obrađene behaton pločama. dimenzije 12x18x80cm, liveni sivi, na sloju podložnog betona MB20. U cenu uračunati podložni beton.Spojnice fugovati cementnim malterom 1:2. Šema postavljanja data projektom.
</t>
    </r>
    <r>
      <rPr>
        <sz val="10"/>
        <rFont val="Arial"/>
        <family val="2"/>
      </rPr>
      <t>Obračun po m´ postavljenog ivičnjaka po opisu i detaljima.</t>
    </r>
  </si>
  <si>
    <r>
      <rPr>
        <sz val="10"/>
        <rFont val="Arial"/>
        <family val="2"/>
      </rPr>
      <t>5.61+5.61+35.86+8.52+3.00+33.03+4.27+17.34+3.71+39.00</t>
    </r>
  </si>
  <si>
    <r>
      <rPr>
        <sz val="10"/>
        <rFont val="Arial"/>
        <family val="2"/>
      </rPr>
      <t>m¹</t>
    </r>
  </si>
  <si>
    <r>
      <rPr>
        <sz val="10"/>
        <rFont val="Arial"/>
        <family val="2"/>
      </rPr>
      <t xml:space="preserve">Betoniranje  armirano betonskih zidova debljine d=20cm armiranim betonom MB30 u glatkoj dvostrukoj oplati, u svemu prema statičkom proračunu, detaljima armature i propisima za armiranobetonske radove. Beton ugraditi i negovati po propisima.U cenu ulazi i oplata.
</t>
    </r>
    <r>
      <rPr>
        <sz val="10"/>
        <rFont val="Arial"/>
        <family val="2"/>
      </rPr>
      <t>Obračun po m³ .</t>
    </r>
  </si>
  <si>
    <r>
      <rPr>
        <sz val="10"/>
        <rFont val="Arial"/>
        <family val="2"/>
      </rPr>
      <t>(16.97+12.80)*0.65*0.20</t>
    </r>
  </si>
  <si>
    <r>
      <rPr>
        <sz val="10"/>
        <rFont val="Arial"/>
        <family val="2"/>
      </rPr>
      <t xml:space="preserve">Nabavka, transport i izrada žardinjera u svemu prema projektovanom rešenju.Dimenzija 4.20x0.40*0.65
</t>
    </r>
    <r>
      <rPr>
        <sz val="10"/>
        <rFont val="Arial"/>
        <family val="2"/>
      </rPr>
      <t>Obračun po komadu.</t>
    </r>
  </si>
  <si>
    <r>
      <rPr>
        <sz val="10"/>
        <rFont val="Arial"/>
        <family val="2"/>
      </rPr>
      <t xml:space="preserve">Nabavka, transport i zasad niskog žbunastog rastinja u svemu prema projektovanom rešenju.
</t>
    </r>
    <r>
      <rPr>
        <sz val="10"/>
        <rFont val="Arial"/>
        <family val="2"/>
      </rPr>
      <t>Obračun po komadu zasada.</t>
    </r>
  </si>
  <si>
    <r>
      <rPr>
        <sz val="10"/>
        <rFont val="Arial"/>
        <family val="2"/>
      </rPr>
      <t xml:space="preserve">Nabavka, transport i zasad visokog zelenila u svemu prema projektovanom rešenju.
</t>
    </r>
    <r>
      <rPr>
        <sz val="10"/>
        <rFont val="Arial"/>
        <family val="2"/>
      </rPr>
      <t>Obračun po komadu zasada.</t>
    </r>
  </si>
  <si>
    <r>
      <rPr>
        <sz val="10"/>
        <rFont val="Arial"/>
        <family val="2"/>
      </rPr>
      <t xml:space="preserve">Nabavka, transport, podzemno ankerovanje i sadnja sanica četinarskog drveća. Priliko sadnje dodadti organsko đubrivo. Sadnice moraju biti rasadnički odnegovane, fitopatološki i entomološki ispravne sa dobro i pravilno razvijenim korenovim sistemom Sve sadnice moraju biti školovane, jednake približne visine i oblika, pravilnog i usparvnog debla i pravilno razvijene krošnje. Sadnju obaviti prema projektu, i detaljima.
</t>
    </r>
    <r>
      <rPr>
        <sz val="10"/>
        <rFont val="Arial"/>
        <family val="2"/>
      </rPr>
      <t xml:space="preserve">Posle sadnje, zaliti sadnicu. Svi radovi moraju biti obavljeni prema opštim uslovima sadnje.
</t>
    </r>
    <r>
      <rPr>
        <sz val="10"/>
        <rFont val="Arial"/>
        <family val="2"/>
      </rPr>
      <t>Obračun po komadu.</t>
    </r>
  </si>
  <si>
    <r>
      <rPr>
        <sz val="10"/>
        <rFont val="Arial"/>
        <family val="2"/>
      </rPr>
      <t xml:space="preserve">Nabavka, transport i sadnja dekorativnog zimzelenog  žbunja sa organskim đubrivom. Sadnice moraju biti rasadnički odnegovane, školovane, dobro razvijene, simetrične, sa dobro razvijenim i zdravim korenovim sistemom, očišćene od suvog lišća i suvih grana. Fitopatološki i entomološki zdrave. Svi primerci sadnica moraju biti iste veličine i oblika. Sadnju obaviti prema projektu i detaljima.Posle sadnje zaliti sadnice. Svi radovi moraju biti obavljnei prema opštim uslovima za izvođenje predmetnih radova.
</t>
    </r>
    <r>
      <rPr>
        <sz val="10"/>
        <rFont val="Arial"/>
        <family val="2"/>
      </rPr>
      <t>Obračun po komadu.</t>
    </r>
  </si>
  <si>
    <r>
      <rPr>
        <b/>
        <sz val="10"/>
        <rFont val="Arial"/>
        <family val="2"/>
      </rPr>
      <t>9.0 PARTERNO UREĐENJE</t>
    </r>
  </si>
  <si>
    <r>
      <rPr>
        <b/>
        <u/>
        <sz val="12"/>
        <rFont val="Arial"/>
        <family val="2"/>
      </rPr>
      <t>TOTAL </t>
    </r>
  </si>
  <si>
    <t xml:space="preserve"> =</t>
  </si>
  <si>
    <t>m’ 600 x</t>
  </si>
  <si>
    <t>m’ 500 x</t>
  </si>
  <si>
    <t>1. DEMONTAŽA POSTOJEĆIH ELEMENATA LIFTA</t>
  </si>
  <si>
    <t xml:space="preserve">2. IZRADA PROJEKTNE DOKUMENTACIJE
</t>
  </si>
  <si>
    <t>3. ISPORUKA LIFTA DATIH KARAKTERISTIKA</t>
  </si>
  <si>
    <t>CENA : 1 + 2 + 3 + 4: ........................  dinara</t>
  </si>
  <si>
    <t xml:space="preserve">A.4. PREDMER I PREDRAČUN OPREME I SREDSTAVA ZA ZAŠTITU OD </t>
  </si>
  <si>
    <t>POŽARA - PRIKAZ TEHNIČKIH KARAKTERISTIKA</t>
  </si>
  <si>
    <t>PP</t>
  </si>
  <si>
    <t>Opis pozicije kol. Cena
1. Protivpožarni ručni vatrogasni aparat za gašenje
inicijalnih požra tipa "S9" Nabavka, isporuka i
montaža.</t>
  </si>
  <si>
    <t>Protivpožarni ručni vatrogasni aparat za gašenje
inicijalnih požra tipa "CO2‐5" Nabavka, isporuka
i
montaža.</t>
  </si>
  <si>
    <t>Metalna tablica dimenzija 200x300 mm. sa
natpisom UPUTSTVO ZA KORIŠČENJE PPA i
opisanim postupkom upotrebe. Nabavka,
isporuka
i montaža.</t>
  </si>
  <si>
    <t>Metalna tablica dimenzija 200x300 mm. sa
natpisom POSTUPAK U SLUČAJU POŽARA i
opisanim postupkom upotrebe. Nabavka,
isporuka
i montaža.</t>
  </si>
  <si>
    <t>Metalna tablica dimenzija 200x300 mm. Sa
fluorescentnim natpisom "Zabranjen pristup
nezaposlenim licima" Nabavka, isporuka i
montaža.</t>
  </si>
  <si>
    <t>Metalna tablica dimenzija 200x300 mm. Sa
fluorescentnim natpisom "Zabranjeno pušenje i
upotreba otvorenog plamena" Nabavka,
isporuka i
montaža.</t>
  </si>
  <si>
    <t xml:space="preserve">Nabavka materijala, gletovanje, bojenje zidova antibakterijskom akrilnom bojom. Gletovanje unutrašnjih zidova i stubova Röfix PF 960 polifix na bazi kreča, PH vrednost oko 12, ekvivalent ili boljih karekteristika . Sve površine prešpahtlati, otprašiti, naneti osnovnu podlogu, a zatim gletovati. Gletovati krečnom glet masom u dve ruke. Sve površine fino prebrusiti, otprašiti naneti osnovnu podlogu, pa gletovati drugi put.
Bojenje zidova disperzivnim bojama u boji po izboru projektanta, obrada unutrašnjih površina antibakterijskom bojom - Röfix PI 323 Vital Color, gustinom 1,6kg/L, VOC kod /IIA(a)75(2007)30(2010)30, otporna na mokro zaribavanje Klasa 3 (EN 13300), "otporno na pranje" ( DIN 53778) ekvivalent ili boljih karekteristika, u tonu po izboru projektanta i Investitora.
Obračun po m² obojene površine po opisu i propisu za ovu vrstu radova.
1 NAPOMENA: Otvori površine do 3m² se ne odbijaju i njihove špaletne se ne obračunavaju posebno. Kod otvora površine 3-5m² odbija se površina preko 3m² i njihove špaletne se ne obračunavaju posebno.
Sve mere uzeti na licu mesta.   
2 NAPOMENA: Sav postojeći inventar demontirati sa zidova i skladištiti na bezbednom mestu radi ponovnog vraćanja u prvobitno stanje, elemente koje nije moguće demontirati (table, klime itd.) zaštititi od prašine i kvašenja.   </t>
  </si>
  <si>
    <t xml:space="preserve">Nabavka materijala, gletovanje, bojenje plafona antibakterijskom akrilnom bojom. Gletovanje  Röfix PF 960 polifix na bazi kreča, PH vrednost oko 12, ekvivalent ili boljih karekteristika . Sve površine prešpahtlati, otprašiti, naneti osnovnu podlogu, a zatim gletovati. Gletovati krečnom glet masom u dve ruke. Sve površine fino prebrusiti, otprašiti naneti osnovnu podlogu, pa gletovati drugi put.
Bojenje plafona antibakterijskim bojama u boji po izboru projektanta, obrada unutrašnjih površina disperzivnom bojom - Röfix PI 323 Vital Color, gustinom 1,6kg/L, VOC kod /IIA(a)75(2007)30(2010)30, otporna na mokro zaribavanje Klasa 3 (EN 13300), "otporno na pranje" ( DIN 53778),  ekvivalent ili boljih karekteristika, u tonu po izboru projektanta i Investitora.
Obračun po m² obojene površine po opisu i propisu za ovu vrstu radova.
 </t>
  </si>
  <si>
    <r>
      <rPr>
        <b/>
        <sz val="10"/>
        <rFont val="Arial Narrow"/>
        <family val="2"/>
      </rPr>
      <t>Nabavka i transport materijala i polaganje homogene vinilne podne obloge, debljine 2 mm</t>
    </r>
    <r>
      <rPr>
        <sz val="10"/>
        <rFont val="Arial Narrow"/>
        <family val="2"/>
        <charset val="238"/>
      </rPr>
      <t xml:space="preserve">, klase habanja P (po EN 600 i 660) ,sa PUR zaštitom, otpornost na vatru  Bfl S1 (po EN 13501-1), težine do 2800g/m², klase 34-43, otporan na klizanje R9, rolne dimenzije 2X23m,  da ne podržava razvoj buđi i gljivica, a na prethodno pripremljenu i izravnatu cementnu košuljicu (max. vlažnost 2%) . Ukrajanje vinilne podne obloge na suvo, lepljenje na pod disperzivnim, ekološkim lepkom  - sa varenjem spojeva elektrodom u boji izabrane podne obloge. Nakon varenja spoj dovesti u idealnu ravan sa podom. Sve podove izvesti sa zaobljenim prelazom i vertikalnim holkerima na mestu spoja sa zidom u visini od 10 cm. Kvalitet i vrsta obloge u klasi proizvođača "TARKETT - Optima" ili slično.
Sav nastali otpad odneti na gradsku deponiju.Podna obloga se postavlja na prethodno pripremljenu i izravnatu cementnu kosuljicu (max. vlažnost 2% CCM metod). Ukrajanje vinilne podne obloge na suvo,  lepljenje na pod specijalnim disperzivnim ekološkim lepkom za vinilne podne obloge sa varenjem spojeva elektrodom u boji izabrane podne obloge. Nakon varenja spoj dovesti u idealnu ravan sa podom.  Kvalitet i vrsta podne obloge u klasi "TARKETT - IQ Optima" ili ekvivalentan proizvod drugog proizvođača. 
</t>
    </r>
    <r>
      <rPr>
        <b/>
        <sz val="10"/>
        <rFont val="Arial Narrow"/>
        <family val="2"/>
      </rPr>
      <t xml:space="preserve">Obračun po m² </t>
    </r>
    <r>
      <rPr>
        <sz val="10"/>
        <rFont val="Arial Narrow"/>
        <family val="2"/>
        <charset val="238"/>
      </rPr>
      <t>izvedene površine poda sa obračunatim holkerima (razvijena površina).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</si>
</sst>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1" formatCode="_(* #,##0_);_(* \(#,##0\);_(* &quot;-&quot;_);_(@_)"/>
    <numFmt numFmtId="43" formatCode="_(* #,##0.00_);_(* \(#,##0.00\);_(* &quot;-&quot;??_);_(@_)"/>
    <numFmt numFmtId="164" formatCode="_-* #,##0.00\ _D_i_n_._-;\-* #,##0.00\ _D_i_n_._-;_-* &quot;-&quot;??\ _D_i_n_._-;_-@_-"/>
    <numFmt numFmtId="165" formatCode="_(* #,##0.00_);_(* \(#,##0.00\);_(* &quot;-&quot;_);_(@_)"/>
    <numFmt numFmtId="166" formatCode="#,##0.00;[Red]#,##0.00"/>
    <numFmt numFmtId="167" formatCode="_-* #,##0.00\ [$€-1]_-;\-* #,##0.00\ [$€-1]_-;_-* &quot;-&quot;??\ [$€-1]_-;_-@_-"/>
    <numFmt numFmtId="168" formatCode="0.0"/>
    <numFmt numFmtId="169" formatCode="#,##0.00\ [$Din.-81A]"/>
    <numFmt numFmtId="170" formatCode="#,##0.0"/>
    <numFmt numFmtId="171" formatCode="_-* #,##0.00\ &quot;Din.&quot;_-;\-* #,##0.00\ &quot;Din.&quot;_-;_-* &quot;-&quot;??\ &quot;Din.&quot;_-;_-@_-"/>
    <numFmt numFmtId="172" formatCode="#,##0.00\ &quot;Din.&quot;"/>
  </numFmts>
  <fonts count="104">
    <font>
      <sz val="10"/>
      <name val="Arial Narrow"/>
      <family val="2"/>
    </font>
    <font>
      <sz val="10"/>
      <name val="Arial"/>
      <family val="2"/>
      <charset val="238"/>
    </font>
    <font>
      <b/>
      <u/>
      <sz val="10"/>
      <name val="Arial"/>
      <family val="2"/>
    </font>
    <font>
      <sz val="8"/>
      <name val="Arial"/>
      <family val="2"/>
    </font>
    <font>
      <sz val="10"/>
      <name val="Arial"/>
      <family val="2"/>
    </font>
    <font>
      <b/>
      <sz val="16"/>
      <name val="Arial Narrow"/>
      <family val="2"/>
    </font>
    <font>
      <b/>
      <sz val="11.5"/>
      <name val="Arial Narrow"/>
      <family val="2"/>
    </font>
    <font>
      <sz val="10"/>
      <name val="Arial Narrow"/>
      <family val="2"/>
    </font>
    <font>
      <b/>
      <sz val="10"/>
      <name val="Arial Narrow"/>
      <family val="2"/>
    </font>
    <font>
      <b/>
      <sz val="14"/>
      <name val="Arial Narrow"/>
      <family val="2"/>
    </font>
    <font>
      <b/>
      <u/>
      <sz val="14"/>
      <name val="Arial Narrow"/>
      <family val="2"/>
    </font>
    <font>
      <b/>
      <u/>
      <sz val="12"/>
      <name val="Arial Narrow"/>
      <family val="2"/>
    </font>
    <font>
      <b/>
      <u/>
      <sz val="10"/>
      <name val="Arial Narrow"/>
      <family val="2"/>
    </font>
    <font>
      <sz val="12"/>
      <name val="Arial Narrow"/>
      <family val="2"/>
    </font>
    <font>
      <b/>
      <sz val="12"/>
      <name val="Arial Narrow"/>
      <family val="2"/>
    </font>
    <font>
      <sz val="14"/>
      <name val="Arial Narrow"/>
      <family val="2"/>
    </font>
    <font>
      <b/>
      <u val="double"/>
      <sz val="18"/>
      <name val="Arial Narrow"/>
      <family val="2"/>
    </font>
    <font>
      <i/>
      <sz val="10"/>
      <name val="Arial Narrow"/>
      <family val="2"/>
    </font>
    <font>
      <sz val="12"/>
      <name val="YU L Times"/>
      <family val="1"/>
    </font>
    <font>
      <sz val="10"/>
      <name val="Arial"/>
      <family val="2"/>
      <charset val="238"/>
    </font>
    <font>
      <b/>
      <sz val="10"/>
      <name val="Arial Narrow"/>
      <family val="2"/>
      <charset val="238"/>
    </font>
    <font>
      <sz val="10"/>
      <name val="Arial Narrow"/>
      <family val="2"/>
      <charset val="238"/>
    </font>
    <font>
      <b/>
      <u/>
      <sz val="10"/>
      <name val="Arial Narrow"/>
      <family val="2"/>
      <charset val="238"/>
    </font>
    <font>
      <b/>
      <sz val="14"/>
      <name val="Arial Narrow"/>
      <family val="2"/>
      <charset val="238"/>
    </font>
    <font>
      <b/>
      <u/>
      <sz val="14"/>
      <name val="Arial Narrow"/>
      <family val="2"/>
      <charset val="238"/>
    </font>
    <font>
      <b/>
      <u/>
      <sz val="12"/>
      <name val="Arial Narrow"/>
      <family val="2"/>
      <charset val="238"/>
    </font>
    <font>
      <sz val="10"/>
      <color rgb="FF9C0006"/>
      <name val="Arial"/>
      <family val="2"/>
      <charset val="238"/>
    </font>
    <font>
      <sz val="10"/>
      <color rgb="FF006100"/>
      <name val="Arial"/>
      <family val="2"/>
      <charset val="238"/>
    </font>
    <font>
      <sz val="10"/>
      <color rgb="FF9C6500"/>
      <name val="Arial"/>
      <family val="2"/>
      <charset val="238"/>
    </font>
    <font>
      <sz val="10"/>
      <color rgb="FFFF0000"/>
      <name val="Arial Narrow"/>
      <family val="2"/>
    </font>
    <font>
      <u/>
      <sz val="10"/>
      <name val="Arial Narrow"/>
      <family val="2"/>
    </font>
    <font>
      <b/>
      <u/>
      <sz val="14"/>
      <color rgb="FFFF0000"/>
      <name val="Arial Narrow"/>
      <family val="2"/>
    </font>
    <font>
      <sz val="14"/>
      <color rgb="FFFF0000"/>
      <name val="Arial Narrow"/>
      <family val="2"/>
    </font>
    <font>
      <sz val="10"/>
      <name val="Tahoma"/>
      <family val="2"/>
      <charset val="238"/>
    </font>
    <font>
      <b/>
      <u val="singleAccounting"/>
      <sz val="12"/>
      <name val="Arial Narrow"/>
      <family val="2"/>
    </font>
    <font>
      <sz val="12"/>
      <name val="YuTimes"/>
    </font>
    <font>
      <b/>
      <u/>
      <sz val="18"/>
      <name val="Arial Narrow"/>
      <family val="2"/>
    </font>
    <font>
      <sz val="11"/>
      <name val="Arial Narrow"/>
      <family val="2"/>
    </font>
    <font>
      <sz val="9"/>
      <name val="Arial Narrow"/>
      <family val="2"/>
    </font>
    <font>
      <sz val="10"/>
      <color rgb="FFFF0000"/>
      <name val="Arial Narrow"/>
      <family val="2"/>
      <charset val="238"/>
    </font>
    <font>
      <b/>
      <sz val="18"/>
      <name val="Arial Narrow"/>
      <family val="2"/>
    </font>
    <font>
      <b/>
      <u/>
      <sz val="16"/>
      <name val="Arial Narrow"/>
      <family val="2"/>
    </font>
    <font>
      <b/>
      <sz val="13"/>
      <name val="Arial Narrow"/>
      <family val="2"/>
    </font>
    <font>
      <b/>
      <u val="singleAccounting"/>
      <sz val="13"/>
      <name val="Arial Narrow"/>
      <family val="2"/>
    </font>
    <font>
      <b/>
      <u/>
      <sz val="12"/>
      <color rgb="FFFF0000"/>
      <name val="Arial Narrow"/>
      <family val="2"/>
    </font>
    <font>
      <i/>
      <sz val="10"/>
      <color rgb="FFFF0000"/>
      <name val="Arial Narrow"/>
      <family val="2"/>
    </font>
    <font>
      <sz val="10"/>
      <color theme="1"/>
      <name val="Arial Narrow"/>
      <family val="2"/>
    </font>
    <font>
      <b/>
      <sz val="16"/>
      <name val="Arial Narrow"/>
      <family val="2"/>
      <charset val="238"/>
    </font>
    <font>
      <b/>
      <sz val="11.5"/>
      <name val="Arial Narrow"/>
      <family val="2"/>
      <charset val="238"/>
    </font>
    <font>
      <b/>
      <u/>
      <sz val="10"/>
      <name val="Arial"/>
      <family val="2"/>
      <charset val="238"/>
    </font>
    <font>
      <i/>
      <sz val="10"/>
      <color theme="1" tint="0.34998626667073579"/>
      <name val="Arial Narrow"/>
      <family val="2"/>
    </font>
    <font>
      <b/>
      <i/>
      <sz val="10"/>
      <color theme="1" tint="0.34998626667073579"/>
      <name val="Arial Narrow"/>
      <family val="2"/>
      <charset val="238"/>
    </font>
    <font>
      <sz val="14"/>
      <name val="Arial Narrow"/>
      <family val="2"/>
      <charset val="238"/>
    </font>
    <font>
      <sz val="10"/>
      <color indexed="8"/>
      <name val="Arial Narrow"/>
      <family val="2"/>
    </font>
    <font>
      <b/>
      <sz val="10"/>
      <color indexed="8"/>
      <name val="Arial Narrow"/>
      <family val="2"/>
    </font>
    <font>
      <vertAlign val="superscript"/>
      <sz val="10"/>
      <name val="Arial Narrow"/>
      <family val="2"/>
    </font>
    <font>
      <sz val="12"/>
      <name val="Arial Narrow"/>
      <family val="2"/>
      <charset val="238"/>
    </font>
    <font>
      <b/>
      <i/>
      <u val="double"/>
      <sz val="10"/>
      <name val="Arial Narrow"/>
      <family val="2"/>
      <charset val="238"/>
    </font>
    <font>
      <i/>
      <sz val="10"/>
      <name val="Arial Narrow"/>
      <family val="2"/>
      <charset val="238"/>
    </font>
    <font>
      <i/>
      <sz val="10"/>
      <color theme="1" tint="0.34998626667073579"/>
      <name val="Arial Narrow"/>
      <family val="2"/>
      <charset val="238"/>
    </font>
    <font>
      <b/>
      <i/>
      <sz val="10"/>
      <color theme="1" tint="0.34998626667073579"/>
      <name val="Arial Narrow"/>
      <family val="2"/>
    </font>
    <font>
      <b/>
      <sz val="12"/>
      <name val="Arial Narrow"/>
      <family val="2"/>
      <charset val="238"/>
    </font>
    <font>
      <b/>
      <sz val="10"/>
      <color rgb="FFFF0000"/>
      <name val="Arial Narrow"/>
      <family val="2"/>
    </font>
    <font>
      <b/>
      <i/>
      <sz val="10"/>
      <name val="Arial Narrow"/>
      <family val="2"/>
      <charset val="238"/>
    </font>
    <font>
      <sz val="9"/>
      <name val="Arial Narrow"/>
      <family val="2"/>
      <charset val="238"/>
    </font>
    <font>
      <sz val="9"/>
      <name val="Arial"/>
      <family val="2"/>
    </font>
    <font>
      <b/>
      <u val="double"/>
      <sz val="18"/>
      <name val="Arial Narrow"/>
      <family val="2"/>
      <charset val="238"/>
    </font>
    <font>
      <b/>
      <u/>
      <sz val="11"/>
      <name val="Arial Narrow"/>
      <family val="2"/>
      <charset val="238"/>
    </font>
    <font>
      <sz val="11"/>
      <name val="Arial Narrow"/>
      <family val="2"/>
      <charset val="238"/>
    </font>
    <font>
      <b/>
      <i/>
      <sz val="10"/>
      <name val="Arial Narrow"/>
      <family val="2"/>
    </font>
    <font>
      <b/>
      <i/>
      <sz val="11"/>
      <name val="Arial Narrow"/>
      <family val="2"/>
    </font>
    <font>
      <b/>
      <sz val="11"/>
      <name val="Arial Narrow"/>
      <family val="2"/>
    </font>
    <font>
      <vertAlign val="superscript"/>
      <sz val="11"/>
      <name val="Arial Narrow"/>
      <family val="2"/>
    </font>
    <font>
      <sz val="11"/>
      <color theme="1"/>
      <name val="Arial Narrow"/>
      <family val="2"/>
    </font>
    <font>
      <sz val="11"/>
      <color indexed="8"/>
      <name val="Arial Narrow"/>
      <family val="2"/>
    </font>
    <font>
      <sz val="10"/>
      <color rgb="FFC00000"/>
      <name val="Arial Narrow"/>
      <family val="2"/>
    </font>
    <font>
      <b/>
      <u/>
      <sz val="11"/>
      <name val="Arial Narrow"/>
      <family val="2"/>
    </font>
    <font>
      <i/>
      <sz val="12"/>
      <name val="Arial Narrow"/>
      <family val="2"/>
    </font>
    <font>
      <b/>
      <i/>
      <sz val="12"/>
      <name val="Arial Narrow"/>
      <family val="2"/>
    </font>
    <font>
      <sz val="11"/>
      <color rgb="FFFF0000"/>
      <name val="Arial Narrow"/>
      <family val="2"/>
    </font>
    <font>
      <i/>
      <sz val="9"/>
      <name val="Times New Roman"/>
      <family val="2"/>
    </font>
    <font>
      <b/>
      <sz val="13"/>
      <name val="Arial"/>
      <family val="2"/>
    </font>
    <font>
      <b/>
      <sz val="11"/>
      <name val="Arial"/>
      <family val="2"/>
    </font>
    <font>
      <sz val="11"/>
      <name val="Times New Roman"/>
      <family val="2"/>
    </font>
    <font>
      <sz val="6"/>
      <name val="Arial"/>
      <family val="2"/>
    </font>
    <font>
      <b/>
      <sz val="12"/>
      <name val="Arial"/>
      <family val="2"/>
    </font>
    <font>
      <sz val="11"/>
      <name val="Arial"/>
      <family val="2"/>
    </font>
    <font>
      <vertAlign val="superscript"/>
      <sz val="11"/>
      <name val="Arial"/>
      <family val="2"/>
      <charset val="238"/>
    </font>
    <font>
      <b/>
      <sz val="11"/>
      <name val="Arial"/>
      <family val="2"/>
      <charset val="238"/>
    </font>
    <font>
      <sz val="11"/>
      <name val="Arial"/>
      <family val="2"/>
      <charset val="238"/>
    </font>
    <font>
      <vertAlign val="superscript"/>
      <sz val="10"/>
      <name val="Arial"/>
      <family val="2"/>
    </font>
    <font>
      <sz val="10"/>
      <name val="Calibri"/>
      <family val="2"/>
      <charset val="238"/>
    </font>
    <font>
      <sz val="11"/>
      <name val="Calibri"/>
      <family val="2"/>
      <charset val="238"/>
    </font>
    <font>
      <sz val="7.7"/>
      <name val="Arial"/>
      <family val="2"/>
    </font>
    <font>
      <b/>
      <sz val="16"/>
      <name val="Arial"/>
      <family val="2"/>
    </font>
    <font>
      <b/>
      <sz val="11.5"/>
      <name val="Arial"/>
      <family val="2"/>
    </font>
    <font>
      <b/>
      <sz val="10"/>
      <name val="Arial"/>
      <family val="2"/>
    </font>
    <font>
      <b/>
      <sz val="14"/>
      <name val="Arial"/>
      <family val="2"/>
    </font>
    <font>
      <b/>
      <u/>
      <sz val="14"/>
      <name val="Arial"/>
      <family val="2"/>
    </font>
    <font>
      <sz val="10"/>
      <color rgb="FF000000"/>
      <name val="Arial"/>
      <family val="2"/>
    </font>
    <font>
      <sz val="10"/>
      <color rgb="FFFF0000"/>
      <name val="Arial"/>
      <family val="2"/>
    </font>
    <font>
      <b/>
      <u/>
      <sz val="12"/>
      <name val="Arial"/>
      <family val="2"/>
    </font>
    <font>
      <b/>
      <sz val="12"/>
      <color rgb="FF000000"/>
      <name val="Arial"/>
      <family val="2"/>
    </font>
    <font>
      <b/>
      <sz val="20"/>
      <name val="Arial"/>
      <family val="2"/>
    </font>
  </fonts>
  <fills count="10">
    <fill>
      <patternFill patternType="none"/>
    </fill>
    <fill>
      <patternFill patternType="gray125"/>
    </fill>
    <fill>
      <patternFill patternType="solid">
        <fgColor rgb="FFFFC7CE"/>
      </patternFill>
    </fill>
    <fill>
      <patternFill patternType="solid">
        <fgColor rgb="FFC6EFCE"/>
      </patternFill>
    </fill>
    <fill>
      <patternFill patternType="solid">
        <fgColor rgb="FFFFEB9C"/>
      </patternFill>
    </fill>
    <fill>
      <patternFill patternType="solid">
        <fgColor theme="6"/>
        <bgColor indexed="64"/>
      </patternFill>
    </fill>
    <fill>
      <patternFill patternType="solid">
        <fgColor rgb="FFFFFF00"/>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rgb="FF9BBA58"/>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top style="double">
        <color indexed="64"/>
      </top>
      <bottom style="double">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9">
    <xf numFmtId="0" fontId="0" fillId="0" borderId="0"/>
    <xf numFmtId="0" fontId="26" fillId="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9" fillId="0" borderId="0" applyFill="0" applyBorder="0" applyAlignment="0" applyProtection="0"/>
    <xf numFmtId="0" fontId="18" fillId="0" borderId="0" applyFont="0" applyFill="0" applyBorder="0" applyAlignment="0" applyProtection="0"/>
    <xf numFmtId="0" fontId="27" fillId="3" borderId="0" applyNumberFormat="0" applyBorder="0" applyAlignment="0" applyProtection="0"/>
    <xf numFmtId="0" fontId="28" fillId="4" borderId="0" applyNumberFormat="0" applyBorder="0" applyAlignment="0" applyProtection="0"/>
    <xf numFmtId="0" fontId="4" fillId="0" borderId="0"/>
    <xf numFmtId="0" fontId="4" fillId="0" borderId="0"/>
    <xf numFmtId="0" fontId="19" fillId="0" borderId="0"/>
    <xf numFmtId="43" fontId="1" fillId="0" borderId="0" applyFont="0" applyFill="0" applyBorder="0" applyAlignment="0" applyProtection="0"/>
    <xf numFmtId="0" fontId="35" fillId="0" borderId="0"/>
    <xf numFmtId="164" fontId="7" fillId="0" borderId="0" applyFont="0" applyFill="0" applyBorder="0" applyAlignment="0" applyProtection="0"/>
    <xf numFmtId="0" fontId="7" fillId="0" borderId="0"/>
    <xf numFmtId="0" fontId="1" fillId="0" borderId="0"/>
    <xf numFmtId="43" fontId="1" fillId="0" borderId="0" applyFont="0" applyFill="0" applyBorder="0" applyAlignment="0" applyProtection="0"/>
    <xf numFmtId="0" fontId="1" fillId="0" borderId="0"/>
    <xf numFmtId="0" fontId="1" fillId="0" borderId="0"/>
  </cellStyleXfs>
  <cellXfs count="913">
    <xf numFmtId="0" fontId="0" fillId="0" borderId="0" xfId="0"/>
    <xf numFmtId="0" fontId="2" fillId="0" borderId="0" xfId="0" applyFont="1" applyAlignment="1">
      <alignment horizontal="center"/>
    </xf>
    <xf numFmtId="0" fontId="0" fillId="0" borderId="0" xfId="0" applyFill="1"/>
    <xf numFmtId="0" fontId="0" fillId="0" borderId="0" xfId="0" applyFont="1" applyAlignment="1">
      <alignment horizontal="center"/>
    </xf>
    <xf numFmtId="4" fontId="0" fillId="0" borderId="0" xfId="0" applyNumberFormat="1" applyFont="1"/>
    <xf numFmtId="0" fontId="0" fillId="0" borderId="0" xfId="0" applyFont="1" applyFill="1" applyAlignment="1">
      <alignment horizontal="center" vertical="top"/>
    </xf>
    <xf numFmtId="0" fontId="0" fillId="0" borderId="0" xfId="0" applyFont="1"/>
    <xf numFmtId="0" fontId="13" fillId="0" borderId="0" xfId="0" applyFont="1"/>
    <xf numFmtId="0" fontId="10" fillId="0" borderId="0" xfId="0" applyFont="1"/>
    <xf numFmtId="0" fontId="14" fillId="0" borderId="0" xfId="0" applyFont="1"/>
    <xf numFmtId="0" fontId="15" fillId="0" borderId="0" xfId="0" applyFont="1"/>
    <xf numFmtId="0" fontId="15" fillId="0" borderId="0" xfId="0" applyFont="1" applyFill="1"/>
    <xf numFmtId="0" fontId="9" fillId="0" borderId="0" xfId="0" applyFont="1" applyFill="1" applyAlignment="1">
      <alignment horizontal="center"/>
    </xf>
    <xf numFmtId="4" fontId="10" fillId="0" borderId="0" xfId="0" applyNumberFormat="1" applyFont="1" applyFill="1"/>
    <xf numFmtId="0" fontId="9" fillId="0" borderId="0" xfId="0" applyFont="1" applyFill="1" applyBorder="1" applyAlignment="1">
      <alignment horizontal="left" vertical="center"/>
    </xf>
    <xf numFmtId="4" fontId="10" fillId="0" borderId="0" xfId="0" applyNumberFormat="1" applyFont="1" applyFill="1" applyBorder="1" applyAlignment="1">
      <alignment horizontal="right"/>
    </xf>
    <xf numFmtId="49" fontId="9" fillId="0" borderId="0" xfId="0" applyNumberFormat="1" applyFont="1" applyFill="1" applyBorder="1" applyAlignment="1">
      <alignment horizontal="center" vertical="top"/>
    </xf>
    <xf numFmtId="0" fontId="9" fillId="0" borderId="0" xfId="0" applyFont="1" applyFill="1" applyBorder="1" applyAlignment="1">
      <alignment horizontal="right"/>
    </xf>
    <xf numFmtId="0" fontId="9" fillId="0" borderId="0" xfId="0" applyFont="1"/>
    <xf numFmtId="0" fontId="9" fillId="0" borderId="0" xfId="0" applyFont="1" applyAlignment="1"/>
    <xf numFmtId="0" fontId="12" fillId="0" borderId="0" xfId="0" applyFont="1" applyAlignment="1">
      <alignment horizontal="center"/>
    </xf>
    <xf numFmtId="4" fontId="10" fillId="0" borderId="0" xfId="0" applyNumberFormat="1" applyFont="1" applyAlignment="1">
      <alignment horizontal="center"/>
    </xf>
    <xf numFmtId="0" fontId="9" fillId="0" borderId="0" xfId="0" applyFont="1" applyFill="1" applyAlignment="1">
      <alignment horizontal="center" vertical="top"/>
    </xf>
    <xf numFmtId="2" fontId="0" fillId="0" borderId="0" xfId="0" applyNumberFormat="1" applyFont="1" applyAlignment="1">
      <alignment horizontal="right" vertical="top" wrapText="1"/>
    </xf>
    <xf numFmtId="0" fontId="0" fillId="0" borderId="0" xfId="0" applyFont="1" applyAlignment="1">
      <alignment horizontal="center" vertical="top"/>
    </xf>
    <xf numFmtId="0" fontId="8" fillId="5" borderId="1" xfId="7" applyFont="1" applyFill="1" applyBorder="1" applyAlignment="1">
      <alignment horizontal="center" vertical="top"/>
    </xf>
    <xf numFmtId="2" fontId="8" fillId="5" borderId="1" xfId="7" applyNumberFormat="1" applyFont="1" applyFill="1" applyBorder="1" applyAlignment="1">
      <alignment horizontal="right" vertical="top"/>
    </xf>
    <xf numFmtId="0" fontId="7" fillId="0" borderId="0" xfId="0" applyFont="1" applyFill="1" applyAlignment="1">
      <alignment horizontal="center" vertical="top"/>
    </xf>
    <xf numFmtId="2" fontId="0" fillId="0" borderId="0" xfId="0" applyNumberFormat="1" applyFont="1" applyFill="1"/>
    <xf numFmtId="0" fontId="7" fillId="0" borderId="0" xfId="0" applyFont="1" applyFill="1" applyAlignment="1">
      <alignment horizontal="center"/>
    </xf>
    <xf numFmtId="4" fontId="7" fillId="0" borderId="0" xfId="0" applyNumberFormat="1" applyFont="1" applyFill="1"/>
    <xf numFmtId="0" fontId="0" fillId="0" borderId="0" xfId="0" applyFill="1" applyAlignment="1">
      <alignment horizontal="center" vertical="top"/>
    </xf>
    <xf numFmtId="43" fontId="8" fillId="5" borderId="1" xfId="2" applyFont="1" applyFill="1" applyBorder="1" applyAlignment="1">
      <alignment horizontal="center" vertical="top"/>
    </xf>
    <xf numFmtId="43" fontId="0" fillId="0" borderId="0" xfId="2" applyFont="1" applyAlignment="1">
      <alignment vertical="top"/>
    </xf>
    <xf numFmtId="43" fontId="17" fillId="0" borderId="0" xfId="2" applyFont="1" applyAlignment="1">
      <alignment horizontal="center" vertical="top"/>
    </xf>
    <xf numFmtId="0" fontId="0" fillId="0" borderId="0" xfId="0" applyAlignment="1">
      <alignment horizontal="center"/>
    </xf>
    <xf numFmtId="4" fontId="7" fillId="0" borderId="0" xfId="0" applyNumberFormat="1" applyFont="1" applyFill="1" applyAlignment="1"/>
    <xf numFmtId="0" fontId="0" fillId="0" borderId="0" xfId="0" applyFont="1" applyFill="1" applyAlignment="1">
      <alignment horizontal="center"/>
    </xf>
    <xf numFmtId="43" fontId="0" fillId="0" borderId="0" xfId="2" applyFont="1" applyAlignment="1">
      <alignment horizontal="center"/>
    </xf>
    <xf numFmtId="0" fontId="9" fillId="0" borderId="0" xfId="8" applyFont="1" applyFill="1" applyAlignment="1">
      <alignment horizontal="center" vertical="top"/>
    </xf>
    <xf numFmtId="2" fontId="0" fillId="0" borderId="0" xfId="0" applyNumberFormat="1" applyFont="1" applyFill="1" applyAlignment="1">
      <alignment horizontal="right"/>
    </xf>
    <xf numFmtId="0" fontId="9" fillId="0" borderId="0" xfId="0" applyNumberFormat="1" applyFont="1" applyFill="1" applyBorder="1" applyAlignment="1">
      <alignment horizontal="center" vertical="top"/>
    </xf>
    <xf numFmtId="0" fontId="9" fillId="0" borderId="0" xfId="0" applyFont="1" applyFill="1" applyAlignment="1">
      <alignment horizontal="left"/>
    </xf>
    <xf numFmtId="0" fontId="9" fillId="0" borderId="0" xfId="0" applyNumberFormat="1" applyFont="1" applyFill="1" applyBorder="1" applyAlignment="1">
      <alignment horizontal="left" vertical="top"/>
    </xf>
    <xf numFmtId="43" fontId="21" fillId="0" borderId="0" xfId="2" applyFont="1" applyAlignment="1">
      <alignment horizontal="center"/>
    </xf>
    <xf numFmtId="0" fontId="22" fillId="0" borderId="0" xfId="0" applyFont="1" applyFill="1" applyAlignment="1">
      <alignment horizontal="right" vertical="center" wrapText="1"/>
    </xf>
    <xf numFmtId="0" fontId="23" fillId="0" borderId="0" xfId="0" applyFont="1" applyFill="1" applyAlignment="1">
      <alignment horizontal="center" vertical="center"/>
    </xf>
    <xf numFmtId="0" fontId="11" fillId="0" borderId="0" xfId="0" applyFont="1"/>
    <xf numFmtId="165" fontId="0" fillId="0" borderId="0" xfId="3" applyNumberFormat="1" applyFont="1" applyFill="1" applyAlignment="1">
      <alignment horizontal="right"/>
    </xf>
    <xf numFmtId="0" fontId="10" fillId="0" borderId="0" xfId="0" applyFont="1" applyAlignment="1">
      <alignment horizontal="left" vertical="top" wrapText="1"/>
    </xf>
    <xf numFmtId="0" fontId="21" fillId="0" borderId="0" xfId="0" applyFont="1" applyFill="1" applyAlignment="1">
      <alignment horizontal="justify" vertical="top" wrapText="1"/>
    </xf>
    <xf numFmtId="0" fontId="5" fillId="0" borderId="0" xfId="0" applyFont="1" applyAlignment="1">
      <alignment horizontal="center"/>
    </xf>
    <xf numFmtId="0" fontId="6" fillId="0" borderId="0" xfId="0" applyFont="1" applyAlignment="1">
      <alignment horizontal="center" vertical="top" wrapText="1"/>
    </xf>
    <xf numFmtId="0" fontId="0" fillId="0" borderId="0" xfId="0" applyFont="1" applyFill="1" applyBorder="1" applyAlignment="1">
      <alignment horizontal="justify" vertical="top"/>
    </xf>
    <xf numFmtId="0" fontId="21" fillId="0" borderId="0" xfId="0" applyFont="1" applyAlignment="1">
      <alignment horizontal="justify" vertical="top" wrapText="1"/>
    </xf>
    <xf numFmtId="0" fontId="20" fillId="5" borderId="1" xfId="7" applyFont="1" applyFill="1" applyBorder="1" applyAlignment="1">
      <alignment horizontal="center" vertical="top" wrapText="1"/>
    </xf>
    <xf numFmtId="0" fontId="24" fillId="0" borderId="0" xfId="0" applyFont="1" applyAlignment="1">
      <alignment horizontal="justify" vertical="top" wrapText="1"/>
    </xf>
    <xf numFmtId="0" fontId="0" fillId="0" borderId="0" xfId="0" applyFill="1" applyAlignment="1">
      <alignment horizontal="justify" vertical="top" wrapText="1"/>
    </xf>
    <xf numFmtId="0" fontId="0" fillId="0" borderId="0" xfId="0" applyFont="1" applyFill="1" applyAlignment="1">
      <alignment horizontal="justify" vertical="top" wrapText="1"/>
    </xf>
    <xf numFmtId="0" fontId="7" fillId="0" borderId="0" xfId="0" applyFont="1" applyFill="1" applyAlignment="1">
      <alignment horizontal="right"/>
    </xf>
    <xf numFmtId="43" fontId="0" fillId="0" borderId="0" xfId="2" applyFont="1" applyFill="1" applyAlignment="1"/>
    <xf numFmtId="0" fontId="0" fillId="0" borderId="0" xfId="0" applyFont="1" applyFill="1" applyAlignment="1">
      <alignment horizontal="right"/>
    </xf>
    <xf numFmtId="43" fontId="0" fillId="0" borderId="0" xfId="2" applyFont="1" applyFill="1"/>
    <xf numFmtId="2" fontId="0" fillId="0" borderId="0" xfId="0" applyNumberFormat="1" applyFill="1" applyAlignment="1">
      <alignment horizontal="right"/>
    </xf>
    <xf numFmtId="4" fontId="31" fillId="0" borderId="0" xfId="0" applyNumberFormat="1" applyFont="1" applyFill="1"/>
    <xf numFmtId="0" fontId="32" fillId="0" borderId="0" xfId="0" applyFont="1"/>
    <xf numFmtId="0" fontId="29" fillId="0" borderId="0" xfId="0" applyFont="1"/>
    <xf numFmtId="0" fontId="32" fillId="0" borderId="0" xfId="0" applyFont="1" applyFill="1"/>
    <xf numFmtId="0" fontId="29" fillId="0" borderId="0" xfId="0" applyFont="1" applyFill="1"/>
    <xf numFmtId="4" fontId="31" fillId="0" borderId="0" xfId="0" applyNumberFormat="1" applyFont="1" applyFill="1" applyAlignment="1">
      <alignment horizontal="right"/>
    </xf>
    <xf numFmtId="4" fontId="31" fillId="0" borderId="0" xfId="0" applyNumberFormat="1" applyFont="1" applyFill="1" applyBorder="1" applyAlignment="1">
      <alignment horizontal="right"/>
    </xf>
    <xf numFmtId="0" fontId="0" fillId="0" borderId="0" xfId="0" applyFill="1" applyAlignment="1">
      <alignment horizontal="left" vertical="top" wrapText="1"/>
    </xf>
    <xf numFmtId="0" fontId="0" fillId="0" borderId="0" xfId="0" applyFill="1" applyAlignment="1">
      <alignment horizontal="right"/>
    </xf>
    <xf numFmtId="2" fontId="0" fillId="0" borderId="0" xfId="0" applyNumberFormat="1" applyFill="1" applyAlignment="1">
      <alignment horizontal="left"/>
    </xf>
    <xf numFmtId="2" fontId="0" fillId="0" borderId="0" xfId="2" applyNumberFormat="1" applyFont="1" applyFill="1" applyAlignment="1">
      <alignment horizontal="left" vertical="top" wrapText="1"/>
    </xf>
    <xf numFmtId="164" fontId="0" fillId="0" borderId="0" xfId="0" applyNumberFormat="1" applyFill="1"/>
    <xf numFmtId="164" fontId="13" fillId="0" borderId="0" xfId="0" applyNumberFormat="1" applyFont="1"/>
    <xf numFmtId="0" fontId="0" fillId="0" borderId="0" xfId="0" applyAlignment="1"/>
    <xf numFmtId="0" fontId="16" fillId="0" borderId="0" xfId="0" applyFont="1" applyAlignment="1">
      <alignment vertical="center"/>
    </xf>
    <xf numFmtId="0" fontId="15" fillId="0" borderId="0" xfId="0" applyFont="1" applyFill="1" applyAlignment="1"/>
    <xf numFmtId="0" fontId="10" fillId="0" borderId="0" xfId="0" applyFont="1" applyAlignment="1"/>
    <xf numFmtId="0" fontId="15" fillId="0" borderId="0" xfId="0" applyFont="1" applyAlignment="1"/>
    <xf numFmtId="0" fontId="23" fillId="0" borderId="0" xfId="0" applyFont="1" applyFill="1" applyAlignment="1">
      <alignment vertical="center"/>
    </xf>
    <xf numFmtId="0" fontId="21" fillId="0" borderId="0" xfId="0" applyFont="1" applyFill="1" applyAlignment="1">
      <alignment vertical="top" wrapText="1"/>
    </xf>
    <xf numFmtId="4" fontId="0" fillId="0" borderId="0" xfId="0" applyNumberFormat="1" applyFont="1" applyAlignment="1">
      <alignment horizontal="right"/>
    </xf>
    <xf numFmtId="0" fontId="30" fillId="0" borderId="0" xfId="0" applyFont="1" applyFill="1"/>
    <xf numFmtId="0" fontId="21" fillId="0" borderId="0" xfId="0" applyFont="1" applyFill="1" applyAlignment="1">
      <alignment horizontal="left" vertical="top" wrapText="1"/>
    </xf>
    <xf numFmtId="4" fontId="9" fillId="0" borderId="0" xfId="0" applyNumberFormat="1" applyFont="1" applyFill="1"/>
    <xf numFmtId="0" fontId="0" fillId="0" borderId="0" xfId="0" applyFill="1" applyAlignment="1">
      <alignment vertical="top" wrapText="1"/>
    </xf>
    <xf numFmtId="0" fontId="0" fillId="0" borderId="0" xfId="8" applyFont="1" applyFill="1" applyAlignment="1">
      <alignment horizontal="left" vertical="top" wrapText="1"/>
    </xf>
    <xf numFmtId="0" fontId="0" fillId="0" borderId="0" xfId="8" applyNumberFormat="1" applyFont="1" applyFill="1" applyAlignment="1">
      <alignment horizontal="left" vertical="top" wrapText="1"/>
    </xf>
    <xf numFmtId="0" fontId="24" fillId="0" borderId="0" xfId="8" applyFont="1" applyFill="1" applyAlignment="1">
      <alignment vertical="top"/>
    </xf>
    <xf numFmtId="0" fontId="15" fillId="0" borderId="0" xfId="0" applyFont="1" applyAlignment="1">
      <alignment horizontal="center"/>
    </xf>
    <xf numFmtId="0" fontId="15" fillId="0" borderId="0" xfId="0" applyFont="1" applyAlignment="1">
      <alignment horizontal="right" wrapText="1"/>
    </xf>
    <xf numFmtId="2" fontId="8" fillId="0" borderId="0" xfId="2" applyNumberFormat="1" applyFont="1" applyFill="1" applyAlignment="1">
      <alignment horizontal="left" vertical="top" wrapText="1"/>
    </xf>
    <xf numFmtId="4" fontId="0" fillId="0" borderId="0" xfId="0" applyNumberFormat="1" applyFont="1" applyFill="1" applyBorder="1" applyAlignment="1"/>
    <xf numFmtId="0" fontId="0" fillId="0" borderId="0" xfId="0" applyFont="1" applyFill="1" applyBorder="1" applyAlignment="1">
      <alignment horizontal="left"/>
    </xf>
    <xf numFmtId="0" fontId="0" fillId="0" borderId="0" xfId="0" applyFont="1" applyFill="1" applyBorder="1" applyAlignment="1">
      <alignment horizontal="left" wrapText="1"/>
    </xf>
    <xf numFmtId="0" fontId="8" fillId="0" borderId="0" xfId="0" applyFont="1" applyFill="1" applyAlignment="1">
      <alignment horizontal="justify" vertical="top" wrapText="1"/>
    </xf>
    <xf numFmtId="0" fontId="8" fillId="0" borderId="0" xfId="0" applyFont="1" applyFill="1" applyAlignment="1">
      <alignment horizontal="left" vertical="top" wrapText="1"/>
    </xf>
    <xf numFmtId="4" fontId="0" fillId="0" borderId="0" xfId="0" applyNumberFormat="1" applyFont="1" applyFill="1" applyAlignment="1"/>
    <xf numFmtId="43" fontId="0" fillId="0" borderId="0" xfId="2" applyFont="1" applyFill="1" applyAlignment="1">
      <alignment horizontal="right"/>
    </xf>
    <xf numFmtId="0" fontId="21" fillId="0" borderId="0" xfId="0" applyFont="1" applyFill="1" applyAlignment="1">
      <alignment horizontal="justify" wrapText="1"/>
    </xf>
    <xf numFmtId="164" fontId="0" fillId="0" borderId="0" xfId="13" applyFont="1" applyFill="1" applyAlignment="1">
      <alignment horizontal="center" vertical="center"/>
    </xf>
    <xf numFmtId="4" fontId="0" fillId="0" borderId="0" xfId="0" applyNumberFormat="1" applyFont="1" applyFill="1" applyAlignment="1">
      <alignment horizontal="center"/>
    </xf>
    <xf numFmtId="0" fontId="0" fillId="0" borderId="0" xfId="8" applyFont="1" applyFill="1" applyAlignment="1">
      <alignment vertical="top" wrapText="1"/>
    </xf>
    <xf numFmtId="0" fontId="21" fillId="0" borderId="0" xfId="0" applyFont="1" applyFill="1" applyAlignment="1">
      <alignment horizontal="center"/>
    </xf>
    <xf numFmtId="4" fontId="8" fillId="5" borderId="1" xfId="7" applyNumberFormat="1" applyFont="1" applyFill="1" applyBorder="1" applyAlignment="1">
      <alignment horizontal="right"/>
    </xf>
    <xf numFmtId="166" fontId="7" fillId="0" borderId="0" xfId="0" applyNumberFormat="1" applyFont="1" applyFill="1" applyAlignment="1">
      <alignment horizontal="right"/>
    </xf>
    <xf numFmtId="4" fontId="7" fillId="0" borderId="0" xfId="0" applyNumberFormat="1" applyFont="1" applyFill="1" applyAlignment="1">
      <alignment horizontal="right"/>
    </xf>
    <xf numFmtId="4" fontId="0" fillId="0" borderId="0" xfId="0" applyNumberFormat="1" applyFont="1" applyFill="1" applyAlignment="1">
      <alignment horizontal="right"/>
    </xf>
    <xf numFmtId="4" fontId="0" fillId="0" borderId="0" xfId="0" applyNumberFormat="1" applyFont="1" applyFill="1" applyAlignment="1">
      <alignment horizontal="right" vertical="center"/>
    </xf>
    <xf numFmtId="2" fontId="0" fillId="0" borderId="0" xfId="0" applyNumberFormat="1" applyFont="1" applyFill="1" applyAlignment="1">
      <alignment horizontal="right" vertical="top"/>
    </xf>
    <xf numFmtId="43" fontId="0" fillId="0" borderId="0" xfId="2" applyFont="1" applyFill="1" applyAlignment="1">
      <alignment vertical="top"/>
    </xf>
    <xf numFmtId="4" fontId="0" fillId="0" borderId="0" xfId="0" applyNumberFormat="1" applyFont="1" applyFill="1"/>
    <xf numFmtId="0" fontId="0" fillId="0" borderId="0" xfId="0" applyFont="1" applyFill="1"/>
    <xf numFmtId="2" fontId="0" fillId="0" borderId="0" xfId="0" applyNumberFormat="1" applyFont="1" applyFill="1" applyAlignment="1">
      <alignment horizontal="right" vertical="top" wrapText="1"/>
    </xf>
    <xf numFmtId="0" fontId="23" fillId="0" borderId="0" xfId="0" applyFont="1" applyFill="1" applyAlignment="1">
      <alignment horizontal="justify" vertical="top" wrapText="1"/>
    </xf>
    <xf numFmtId="0" fontId="10" fillId="0" borderId="0" xfId="0" applyFont="1" applyFill="1" applyAlignment="1">
      <alignment horizontal="center" vertical="top"/>
    </xf>
    <xf numFmtId="2" fontId="9" fillId="0" borderId="0" xfId="0" applyNumberFormat="1" applyFont="1" applyFill="1" applyAlignment="1">
      <alignment horizontal="right" vertical="top"/>
    </xf>
    <xf numFmtId="4" fontId="10" fillId="0" borderId="0" xfId="0" applyNumberFormat="1" applyFont="1" applyFill="1" applyAlignment="1">
      <alignment horizontal="right"/>
    </xf>
    <xf numFmtId="0" fontId="0" fillId="0" borderId="0" xfId="0" applyFont="1" applyFill="1" applyAlignment="1">
      <alignment horizontal="center" vertical="center"/>
    </xf>
    <xf numFmtId="2" fontId="0" fillId="0" borderId="0" xfId="0" applyNumberFormat="1" applyFont="1" applyFill="1" applyAlignment="1">
      <alignment horizontal="right" vertical="center"/>
    </xf>
    <xf numFmtId="43" fontId="0" fillId="0" borderId="0" xfId="2" applyFont="1" applyFill="1" applyAlignment="1">
      <alignment vertical="center"/>
    </xf>
    <xf numFmtId="0" fontId="0" fillId="0" borderId="0" xfId="0" applyFont="1" applyFill="1" applyAlignment="1">
      <alignment horizontal="left" vertical="top" wrapText="1"/>
    </xf>
    <xf numFmtId="0" fontId="0" fillId="0" borderId="0" xfId="0" applyFill="1" applyAlignment="1">
      <alignment horizontal="center"/>
    </xf>
    <xf numFmtId="43" fontId="0" fillId="0" borderId="0" xfId="2" applyFont="1" applyFill="1" applyAlignment="1">
      <alignment horizontal="right" vertical="top"/>
    </xf>
    <xf numFmtId="0" fontId="30" fillId="0" borderId="0" xfId="0" applyFont="1" applyFill="1" applyAlignment="1">
      <alignment horizontal="justify" vertical="top" wrapText="1"/>
    </xf>
    <xf numFmtId="2" fontId="0" fillId="0" borderId="0" xfId="0" applyNumberFormat="1" applyFont="1" applyFill="1" applyAlignment="1"/>
    <xf numFmtId="4" fontId="17" fillId="0" borderId="0" xfId="0" applyNumberFormat="1" applyFont="1" applyFill="1" applyAlignment="1">
      <alignment horizontal="right"/>
    </xf>
    <xf numFmtId="2" fontId="0" fillId="0" borderId="0" xfId="0" applyNumberFormat="1" applyFont="1" applyFill="1" applyAlignment="1">
      <alignment horizontal="left" vertical="top" wrapText="1"/>
    </xf>
    <xf numFmtId="2" fontId="21" fillId="0" borderId="0" xfId="0" applyNumberFormat="1" applyFont="1" applyFill="1" applyAlignment="1">
      <alignment horizontal="justify" vertical="top" wrapText="1"/>
    </xf>
    <xf numFmtId="4" fontId="11" fillId="0" borderId="0" xfId="0" applyNumberFormat="1" applyFont="1" applyFill="1"/>
    <xf numFmtId="4" fontId="11" fillId="0" borderId="0" xfId="0" applyNumberFormat="1" applyFont="1" applyFill="1" applyAlignment="1">
      <alignment horizontal="right"/>
    </xf>
    <xf numFmtId="0" fontId="24" fillId="0" borderId="0" xfId="0" applyFont="1" applyFill="1" applyAlignment="1">
      <alignment horizontal="left" vertical="top"/>
    </xf>
    <xf numFmtId="0" fontId="12" fillId="0" borderId="0" xfId="0" applyFont="1" applyFill="1" applyAlignment="1">
      <alignment horizontal="right" vertical="top" wrapText="1"/>
    </xf>
    <xf numFmtId="0" fontId="24" fillId="0" borderId="0" xfId="0" applyFont="1" applyFill="1" applyAlignment="1">
      <alignment vertical="top"/>
    </xf>
    <xf numFmtId="43" fontId="17" fillId="0" borderId="0" xfId="2" applyFont="1" applyFill="1" applyAlignment="1">
      <alignment horizontal="center" vertical="top"/>
    </xf>
    <xf numFmtId="43" fontId="17" fillId="0" borderId="0" xfId="2" applyFont="1" applyFill="1" applyAlignment="1">
      <alignment horizontal="right" vertical="top"/>
    </xf>
    <xf numFmtId="0" fontId="25" fillId="0" borderId="0" xfId="0" applyFont="1" applyFill="1" applyAlignment="1">
      <alignment horizontal="right" vertical="center" wrapText="1"/>
    </xf>
    <xf numFmtId="0" fontId="8" fillId="0" borderId="0" xfId="8" applyFont="1" applyFill="1" applyAlignment="1">
      <alignment vertical="top" wrapText="1"/>
    </xf>
    <xf numFmtId="2" fontId="0" fillId="0" borderId="0" xfId="0" applyNumberFormat="1" applyFont="1" applyFill="1" applyAlignment="1">
      <alignment horizontal="center" vertical="center"/>
    </xf>
    <xf numFmtId="0" fontId="0" fillId="0" borderId="0" xfId="8" applyFont="1" applyFill="1" applyAlignment="1">
      <alignment wrapText="1"/>
    </xf>
    <xf numFmtId="0" fontId="7" fillId="0" borderId="0" xfId="0" applyFont="1" applyFill="1" applyAlignment="1">
      <alignment horizontal="center" vertical="center"/>
    </xf>
    <xf numFmtId="4" fontId="0" fillId="0" borderId="0" xfId="0" applyNumberFormat="1" applyFont="1" applyFill="1" applyAlignment="1">
      <alignment horizontal="center" vertical="center"/>
    </xf>
    <xf numFmtId="4" fontId="7" fillId="0" borderId="0" xfId="0" applyNumberFormat="1" applyFont="1" applyFill="1" applyAlignment="1">
      <alignment horizontal="right" vertical="center"/>
    </xf>
    <xf numFmtId="0" fontId="11" fillId="0" borderId="0" xfId="8" applyFont="1" applyFill="1" applyAlignment="1">
      <alignment horizontal="right" vertical="top" wrapText="1"/>
    </xf>
    <xf numFmtId="0" fontId="0" fillId="0" borderId="0" xfId="8" applyFont="1" applyFill="1" applyAlignment="1">
      <alignment horizontal="center"/>
    </xf>
    <xf numFmtId="2" fontId="0" fillId="0" borderId="0" xfId="0" applyNumberFormat="1" applyFont="1" applyFill="1" applyAlignment="1">
      <alignment horizontal="right" wrapText="1"/>
    </xf>
    <xf numFmtId="43" fontId="0" fillId="0" borderId="0" xfId="2" applyFont="1" applyFill="1" applyAlignment="1">
      <alignment horizontal="center"/>
    </xf>
    <xf numFmtId="2" fontId="0" fillId="0" borderId="0" xfId="0" applyNumberFormat="1" applyFont="1" applyFill="1" applyAlignment="1">
      <alignment horizontal="center" vertical="center" wrapText="1"/>
    </xf>
    <xf numFmtId="43" fontId="34" fillId="0" borderId="0" xfId="2" applyFont="1" applyFill="1" applyAlignment="1">
      <alignment vertical="top"/>
    </xf>
    <xf numFmtId="43" fontId="0" fillId="0" borderId="0" xfId="11" applyFont="1" applyFill="1" applyAlignment="1">
      <alignment horizontal="right" wrapText="1"/>
    </xf>
    <xf numFmtId="2" fontId="20" fillId="0" borderId="0" xfId="0" applyNumberFormat="1" applyFont="1" applyFill="1" applyAlignment="1">
      <alignment horizontal="left" vertical="top" wrapText="1"/>
    </xf>
    <xf numFmtId="0" fontId="7" fillId="0" borderId="0" xfId="8" applyFont="1" applyFill="1" applyAlignment="1">
      <alignment vertical="top" wrapText="1"/>
    </xf>
    <xf numFmtId="0" fontId="0" fillId="0" borderId="0" xfId="0" applyFont="1" applyAlignment="1">
      <alignment horizontal="center" vertical="center"/>
    </xf>
    <xf numFmtId="2" fontId="0" fillId="0" borderId="0" xfId="0" applyNumberFormat="1" applyFont="1" applyAlignment="1">
      <alignment horizontal="center" vertical="center"/>
    </xf>
    <xf numFmtId="43" fontId="7" fillId="0" borderId="0" xfId="2" applyFont="1" applyAlignment="1">
      <alignment horizontal="right" vertical="center"/>
    </xf>
    <xf numFmtId="4" fontId="0" fillId="0" borderId="0" xfId="0" applyNumberFormat="1" applyFont="1" applyAlignment="1">
      <alignment horizontal="center" vertical="center"/>
    </xf>
    <xf numFmtId="4" fontId="0" fillId="0" borderId="0" xfId="0" applyNumberFormat="1" applyFont="1" applyAlignment="1">
      <alignment horizontal="right" vertical="center"/>
    </xf>
    <xf numFmtId="0" fontId="0" fillId="0" borderId="0" xfId="0" applyAlignment="1">
      <alignment horizontal="center" vertical="center"/>
    </xf>
    <xf numFmtId="2" fontId="0" fillId="0" borderId="0" xfId="0" applyNumberFormat="1" applyAlignment="1">
      <alignment horizontal="center" vertical="center"/>
    </xf>
    <xf numFmtId="4" fontId="38" fillId="0" borderId="0" xfId="0" applyNumberFormat="1" applyFont="1" applyFill="1" applyAlignment="1">
      <alignment horizontal="center" vertical="center"/>
    </xf>
    <xf numFmtId="2" fontId="0" fillId="0" borderId="0" xfId="0" applyNumberFormat="1" applyFont="1" applyAlignment="1">
      <alignment horizontal="right"/>
    </xf>
    <xf numFmtId="4" fontId="7" fillId="0" borderId="0" xfId="0" applyNumberFormat="1" applyFont="1" applyAlignment="1">
      <alignment horizontal="right"/>
    </xf>
    <xf numFmtId="4" fontId="11" fillId="0" borderId="0" xfId="0" applyNumberFormat="1" applyFont="1" applyAlignment="1">
      <alignment horizontal="center"/>
    </xf>
    <xf numFmtId="2" fontId="0" fillId="0" borderId="0" xfId="0" applyNumberFormat="1" applyFont="1" applyAlignment="1">
      <alignment horizontal="justify" vertical="top" wrapText="1"/>
    </xf>
    <xf numFmtId="2" fontId="0" fillId="0" borderId="0" xfId="0" applyNumberFormat="1" applyFont="1" applyAlignment="1">
      <alignment horizontal="right" wrapText="1"/>
    </xf>
    <xf numFmtId="4" fontId="38" fillId="0" borderId="0" xfId="0" applyNumberFormat="1" applyFont="1" applyFill="1" applyAlignment="1">
      <alignment horizontal="center"/>
    </xf>
    <xf numFmtId="4" fontId="0" fillId="0" borderId="0" xfId="0" applyNumberFormat="1" applyFont="1" applyAlignment="1">
      <alignment vertical="center"/>
    </xf>
    <xf numFmtId="164" fontId="7" fillId="0" borderId="0" xfId="13" applyFont="1" applyFill="1" applyAlignment="1">
      <alignment horizontal="right" vertical="center"/>
    </xf>
    <xf numFmtId="0" fontId="0" fillId="0" borderId="0" xfId="0" applyFont="1" applyFill="1" applyBorder="1" applyAlignment="1">
      <alignment horizontal="left" vertical="top" wrapText="1"/>
    </xf>
    <xf numFmtId="0" fontId="21" fillId="0" borderId="0" xfId="0" applyFont="1" applyFill="1" applyBorder="1" applyAlignment="1">
      <alignment horizontal="left" vertical="top" wrapText="1"/>
    </xf>
    <xf numFmtId="2" fontId="0" fillId="0" borderId="0" xfId="0" applyNumberFormat="1" applyFont="1" applyAlignment="1">
      <alignment horizontal="left" vertical="top" wrapText="1"/>
    </xf>
    <xf numFmtId="2" fontId="0" fillId="0" borderId="0" xfId="0" applyNumberFormat="1"/>
    <xf numFmtId="4" fontId="7" fillId="0" borderId="0" xfId="0" applyNumberFormat="1" applyFont="1"/>
    <xf numFmtId="2" fontId="0" fillId="0" borderId="0" xfId="0" applyNumberFormat="1" applyFont="1" applyAlignment="1">
      <alignment horizontal="center"/>
    </xf>
    <xf numFmtId="2" fontId="21" fillId="0" borderId="0" xfId="0" applyNumberFormat="1" applyFont="1" applyFill="1" applyAlignment="1">
      <alignment horizontal="justify" wrapText="1"/>
    </xf>
    <xf numFmtId="43" fontId="0" fillId="0" borderId="0" xfId="2" applyFont="1" applyFill="1" applyAlignment="1">
      <alignment horizontal="center" vertical="top"/>
    </xf>
    <xf numFmtId="43" fontId="0" fillId="0" borderId="0" xfId="2" applyFont="1" applyAlignment="1"/>
    <xf numFmtId="43" fontId="0" fillId="0" borderId="0" xfId="2" applyFont="1" applyAlignment="1">
      <alignment vertical="center"/>
    </xf>
    <xf numFmtId="0" fontId="21" fillId="0" borderId="0" xfId="0" applyFont="1" applyFill="1" applyAlignment="1">
      <alignment horizontal="left" wrapText="1"/>
    </xf>
    <xf numFmtId="2" fontId="0" fillId="0" borderId="0" xfId="0" applyNumberFormat="1" applyAlignment="1">
      <alignment horizontal="center"/>
    </xf>
    <xf numFmtId="4" fontId="0" fillId="0" borderId="0" xfId="0" applyNumberFormat="1" applyFont="1" applyAlignment="1">
      <alignment horizontal="center"/>
    </xf>
    <xf numFmtId="0" fontId="21" fillId="0" borderId="0" xfId="0" applyFont="1" applyAlignment="1">
      <alignment horizontal="left" vertical="top" wrapText="1"/>
    </xf>
    <xf numFmtId="2" fontId="21" fillId="0" borderId="0" xfId="0" applyNumberFormat="1" applyFont="1" applyFill="1" applyAlignment="1">
      <alignment horizontal="left" vertical="top" wrapText="1"/>
    </xf>
    <xf numFmtId="43" fontId="0" fillId="0" borderId="0" xfId="2" applyFont="1" applyFill="1" applyAlignment="1">
      <alignment horizontal="right" vertical="center"/>
    </xf>
    <xf numFmtId="2" fontId="0" fillId="0" borderId="0" xfId="0" applyNumberFormat="1" applyFont="1" applyFill="1" applyAlignment="1">
      <alignment vertical="center"/>
    </xf>
    <xf numFmtId="43" fontId="7" fillId="0" borderId="0" xfId="2" applyFont="1" applyFill="1" applyAlignment="1">
      <alignment vertical="top"/>
    </xf>
    <xf numFmtId="0" fontId="21" fillId="0" borderId="0" xfId="0" applyFont="1" applyFill="1" applyAlignment="1">
      <alignment horizontal="center" vertical="center" wrapText="1"/>
    </xf>
    <xf numFmtId="43" fontId="7" fillId="0" borderId="0" xfId="2" applyFont="1" applyFill="1" applyAlignment="1">
      <alignment vertical="center"/>
    </xf>
    <xf numFmtId="43" fontId="29" fillId="0" borderId="0" xfId="2" applyFont="1" applyFill="1" applyAlignment="1">
      <alignment vertical="top"/>
    </xf>
    <xf numFmtId="0" fontId="8" fillId="0" borderId="0" xfId="8" applyFont="1" applyFill="1" applyAlignment="1">
      <alignment horizontal="left" vertical="top" wrapText="1"/>
    </xf>
    <xf numFmtId="0" fontId="7" fillId="0" borderId="0" xfId="8" applyFont="1" applyFill="1" applyAlignment="1">
      <alignment horizontal="left" vertical="top" wrapText="1"/>
    </xf>
    <xf numFmtId="4" fontId="7" fillId="0" borderId="0" xfId="13" applyNumberFormat="1" applyFont="1" applyFill="1" applyAlignment="1">
      <alignment horizontal="right" vertical="center"/>
    </xf>
    <xf numFmtId="4" fontId="39" fillId="0" borderId="0" xfId="0" applyNumberFormat="1" applyFont="1" applyFill="1" applyAlignment="1">
      <alignment horizontal="right" vertical="center"/>
    </xf>
    <xf numFmtId="0" fontId="8" fillId="0" borderId="0" xfId="0" applyFont="1" applyAlignment="1">
      <alignment horizontal="justify" vertical="top" wrapText="1"/>
    </xf>
    <xf numFmtId="2" fontId="0" fillId="0" borderId="0" xfId="0" applyNumberFormat="1" applyFont="1" applyFill="1" applyAlignment="1">
      <alignment horizontal="right" vertical="center" wrapText="1"/>
    </xf>
    <xf numFmtId="0" fontId="7" fillId="0" borderId="0" xfId="0" applyFont="1" applyAlignment="1">
      <alignment horizontal="center"/>
    </xf>
    <xf numFmtId="0" fontId="0" fillId="0" borderId="0" xfId="0"/>
    <xf numFmtId="0" fontId="0" fillId="0" borderId="0" xfId="0" applyFont="1"/>
    <xf numFmtId="4" fontId="0" fillId="0" borderId="0" xfId="0" applyNumberFormat="1" applyFont="1"/>
    <xf numFmtId="0" fontId="0" fillId="0" borderId="0" xfId="0" applyFont="1" applyFill="1" applyAlignment="1">
      <alignment horizontal="center" vertical="top"/>
    </xf>
    <xf numFmtId="0" fontId="21" fillId="0" borderId="0" xfId="0" applyFont="1" applyAlignment="1">
      <alignment horizontal="justify" vertical="top" wrapText="1"/>
    </xf>
    <xf numFmtId="0" fontId="24" fillId="0" borderId="0" xfId="0" applyFont="1" applyFill="1" applyAlignment="1">
      <alignment horizontal="left" vertical="top" wrapText="1"/>
    </xf>
    <xf numFmtId="0" fontId="9" fillId="0" borderId="0" xfId="0" applyFont="1" applyFill="1" applyAlignment="1">
      <alignment horizontal="left" wrapText="1"/>
    </xf>
    <xf numFmtId="0" fontId="8" fillId="0" borderId="0" xfId="0" applyFont="1" applyFill="1" applyAlignment="1">
      <alignment vertical="top" wrapText="1"/>
    </xf>
    <xf numFmtId="4" fontId="21" fillId="0" borderId="0" xfId="0" applyNumberFormat="1" applyFont="1" applyFill="1" applyAlignment="1">
      <alignment horizontal="right" vertical="center"/>
    </xf>
    <xf numFmtId="4" fontId="9" fillId="0" borderId="0" xfId="0" applyNumberFormat="1" applyFont="1" applyFill="1" applyAlignment="1">
      <alignment horizontal="right" vertical="center"/>
    </xf>
    <xf numFmtId="0" fontId="8" fillId="0" borderId="0" xfId="0" applyFont="1" applyFill="1" applyAlignment="1">
      <alignment horizontal="left" wrapText="1"/>
    </xf>
    <xf numFmtId="2" fontId="0" fillId="0" borderId="0" xfId="0" applyNumberFormat="1" applyFont="1" applyAlignment="1">
      <alignment vertical="center" wrapText="1"/>
    </xf>
    <xf numFmtId="2" fontId="7" fillId="0" borderId="0" xfId="0" applyNumberFormat="1" applyFont="1" applyFill="1" applyAlignment="1">
      <alignment horizontal="right" vertical="top" wrapText="1"/>
    </xf>
    <xf numFmtId="0" fontId="7" fillId="0" borderId="0" xfId="0" applyFont="1" applyAlignment="1">
      <alignment horizontal="justify" vertical="top" wrapText="1"/>
    </xf>
    <xf numFmtId="0" fontId="7" fillId="0" borderId="0" xfId="0" applyFont="1" applyAlignment="1">
      <alignment horizontal="center" vertical="top"/>
    </xf>
    <xf numFmtId="2" fontId="7" fillId="0" borderId="0" xfId="0" applyNumberFormat="1" applyFont="1" applyAlignment="1">
      <alignment horizontal="right" vertical="top" wrapText="1"/>
    </xf>
    <xf numFmtId="2" fontId="7" fillId="0" borderId="0" xfId="0" applyNumberFormat="1" applyFont="1" applyAlignment="1">
      <alignment vertical="center" wrapText="1"/>
    </xf>
    <xf numFmtId="0" fontId="7" fillId="0" borderId="0" xfId="0" applyFont="1" applyAlignment="1">
      <alignment vertical="center"/>
    </xf>
    <xf numFmtId="0" fontId="9" fillId="0" borderId="0" xfId="0" applyFont="1" applyFill="1" applyAlignment="1">
      <alignment horizontal="center" vertical="center"/>
    </xf>
    <xf numFmtId="2" fontId="0" fillId="0" borderId="0" xfId="0" applyNumberFormat="1" applyAlignment="1">
      <alignment horizontal="justify" vertical="top" wrapText="1"/>
    </xf>
    <xf numFmtId="2" fontId="0" fillId="0" borderId="0" xfId="0" applyNumberFormat="1" applyAlignment="1">
      <alignment horizontal="left" vertical="top" wrapText="1"/>
    </xf>
    <xf numFmtId="0" fontId="13" fillId="0" borderId="0" xfId="0" applyFont="1" applyFill="1" applyAlignment="1">
      <alignment horizontal="center" vertical="top"/>
    </xf>
    <xf numFmtId="0" fontId="13" fillId="0" borderId="0" xfId="0" applyFont="1" applyAlignment="1">
      <alignment horizontal="justify" vertical="top" wrapText="1"/>
    </xf>
    <xf numFmtId="0" fontId="8" fillId="0" borderId="0" xfId="0" applyFont="1" applyAlignment="1">
      <alignment horizontal="center" vertical="top"/>
    </xf>
    <xf numFmtId="2" fontId="8" fillId="0" borderId="0" xfId="0" applyNumberFormat="1" applyFont="1" applyAlignment="1">
      <alignment horizontal="right" vertical="top" wrapText="1"/>
    </xf>
    <xf numFmtId="43" fontId="8" fillId="0" borderId="0" xfId="2" applyFont="1" applyAlignment="1">
      <alignment vertical="top"/>
    </xf>
    <xf numFmtId="0" fontId="8" fillId="0" borderId="0" xfId="0" applyFont="1" applyFill="1" applyAlignment="1">
      <alignment horizontal="center" vertical="top"/>
    </xf>
    <xf numFmtId="43" fontId="8" fillId="0" borderId="0" xfId="2" applyFont="1" applyAlignment="1">
      <alignment horizontal="right"/>
    </xf>
    <xf numFmtId="0" fontId="41" fillId="0" borderId="0" xfId="0" applyFont="1" applyAlignment="1">
      <alignment horizontal="justify" vertical="top" wrapText="1"/>
    </xf>
    <xf numFmtId="43" fontId="42" fillId="0" borderId="0" xfId="2" applyFont="1" applyAlignment="1">
      <alignment horizontal="center" vertical="top"/>
    </xf>
    <xf numFmtId="0" fontId="42" fillId="0" borderId="0" xfId="0" applyFont="1" applyAlignment="1">
      <alignment horizontal="center" vertical="top"/>
    </xf>
    <xf numFmtId="43" fontId="43" fillId="0" borderId="0" xfId="2" applyFont="1" applyAlignment="1">
      <alignment horizontal="center" vertical="top"/>
    </xf>
    <xf numFmtId="0" fontId="42" fillId="0" borderId="0" xfId="0" applyFont="1" applyFill="1" applyAlignment="1">
      <alignment horizontal="center" vertical="top"/>
    </xf>
    <xf numFmtId="0" fontId="42" fillId="0" borderId="0" xfId="0" applyFont="1" applyAlignment="1">
      <alignment horizontal="justify" vertical="top" wrapText="1"/>
    </xf>
    <xf numFmtId="0" fontId="42" fillId="0" borderId="0" xfId="0" applyFont="1" applyFill="1" applyAlignment="1">
      <alignment horizontal="center" vertical="center"/>
    </xf>
    <xf numFmtId="0" fontId="42" fillId="0" borderId="0" xfId="0" applyFont="1" applyAlignment="1">
      <alignment horizontal="left" vertical="top" wrapText="1"/>
    </xf>
    <xf numFmtId="43" fontId="29" fillId="0" borderId="0" xfId="2" applyFont="1" applyAlignment="1">
      <alignment vertical="top"/>
    </xf>
    <xf numFmtId="43" fontId="31" fillId="0" borderId="0" xfId="2" applyFont="1" applyFill="1" applyAlignment="1">
      <alignment horizontal="center" vertical="top"/>
    </xf>
    <xf numFmtId="43" fontId="29" fillId="0" borderId="0" xfId="2" applyFont="1" applyFill="1" applyAlignment="1">
      <alignment vertical="center"/>
    </xf>
    <xf numFmtId="166" fontId="29" fillId="0" borderId="0" xfId="0" applyNumberFormat="1" applyFont="1" applyFill="1"/>
    <xf numFmtId="4" fontId="29" fillId="0" borderId="0" xfId="0" applyNumberFormat="1" applyFont="1" applyFill="1"/>
    <xf numFmtId="43" fontId="29" fillId="0" borderId="0" xfId="2" applyFont="1" applyFill="1" applyAlignment="1"/>
    <xf numFmtId="4" fontId="29" fillId="0" borderId="0" xfId="0" applyNumberFormat="1" applyFont="1" applyFill="1" applyAlignment="1"/>
    <xf numFmtId="43" fontId="29" fillId="0" borderId="0" xfId="2" applyFont="1" applyAlignment="1">
      <alignment horizontal="right" vertical="center"/>
    </xf>
    <xf numFmtId="4" fontId="29" fillId="0" borderId="0" xfId="0" applyNumberFormat="1" applyFont="1"/>
    <xf numFmtId="4" fontId="29" fillId="0" borderId="0" xfId="0" applyNumberFormat="1" applyFont="1" applyFill="1" applyAlignment="1">
      <alignment horizontal="right"/>
    </xf>
    <xf numFmtId="4" fontId="44" fillId="0" borderId="0" xfId="0" applyNumberFormat="1" applyFont="1" applyFill="1"/>
    <xf numFmtId="4" fontId="29" fillId="0" borderId="0" xfId="0" applyNumberFormat="1" applyFont="1" applyAlignment="1">
      <alignment horizontal="right"/>
    </xf>
    <xf numFmtId="43" fontId="29" fillId="0" borderId="0" xfId="2" applyFont="1" applyAlignment="1"/>
    <xf numFmtId="43" fontId="45" fillId="0" borderId="0" xfId="2" applyFont="1" applyFill="1" applyAlignment="1">
      <alignment horizontal="center" vertical="top"/>
    </xf>
    <xf numFmtId="4" fontId="29" fillId="0" borderId="0" xfId="0" applyNumberFormat="1" applyFont="1" applyFill="1" applyAlignment="1">
      <alignment horizontal="center"/>
    </xf>
    <xf numFmtId="0" fontId="29" fillId="0" borderId="0" xfId="0" applyFont="1" applyFill="1" applyAlignment="1">
      <alignment horizontal="center"/>
    </xf>
    <xf numFmtId="43" fontId="29" fillId="0" borderId="0" xfId="2" applyFont="1" applyFill="1" applyAlignment="1">
      <alignment horizontal="center" vertical="center"/>
    </xf>
    <xf numFmtId="166" fontId="0" fillId="0" borderId="0" xfId="0" applyNumberFormat="1" applyFont="1" applyFill="1"/>
    <xf numFmtId="43" fontId="7" fillId="0" borderId="0" xfId="2" applyFont="1" applyFill="1" applyAlignment="1"/>
    <xf numFmtId="43" fontId="7" fillId="0" borderId="0" xfId="2" applyFont="1" applyAlignment="1">
      <alignment vertical="top"/>
    </xf>
    <xf numFmtId="43" fontId="7" fillId="0" borderId="0" xfId="2" applyFont="1" applyAlignment="1"/>
    <xf numFmtId="43" fontId="7" fillId="0" borderId="0" xfId="2" applyFont="1" applyFill="1" applyAlignment="1">
      <alignment horizontal="right"/>
    </xf>
    <xf numFmtId="43" fontId="8" fillId="0" borderId="0" xfId="2" applyFont="1" applyFill="1" applyAlignment="1">
      <alignment vertical="top"/>
    </xf>
    <xf numFmtId="43" fontId="7" fillId="0" borderId="0" xfId="2" applyFont="1" applyFill="1" applyAlignment="1">
      <alignment horizontal="center" vertical="center"/>
    </xf>
    <xf numFmtId="43" fontId="7" fillId="0" borderId="0" xfId="2" applyFont="1" applyFill="1" applyAlignment="1">
      <alignment horizontal="center"/>
    </xf>
    <xf numFmtId="4" fontId="7" fillId="0" borderId="0" xfId="0" applyNumberFormat="1" applyFont="1" applyAlignment="1">
      <alignment vertical="center"/>
    </xf>
    <xf numFmtId="43" fontId="7" fillId="0" borderId="0" xfId="11" applyFont="1" applyFill="1"/>
    <xf numFmtId="0" fontId="21" fillId="0" borderId="0" xfId="0" applyFont="1"/>
    <xf numFmtId="0" fontId="20" fillId="0" borderId="0" xfId="0" applyFont="1" applyAlignment="1">
      <alignment vertical="center"/>
    </xf>
    <xf numFmtId="0" fontId="21" fillId="0" borderId="0" xfId="0" applyFont="1" applyAlignment="1"/>
    <xf numFmtId="0" fontId="21" fillId="0" borderId="0" xfId="0" applyFont="1" applyBorder="1" applyAlignment="1"/>
    <xf numFmtId="0" fontId="20" fillId="5" borderId="1" xfId="7" applyFont="1" applyFill="1" applyBorder="1" applyAlignment="1">
      <alignment horizontal="center" vertical="top"/>
    </xf>
    <xf numFmtId="0" fontId="20" fillId="5" borderId="1" xfId="7" applyFont="1" applyFill="1" applyBorder="1" applyAlignment="1">
      <alignment horizontal="center"/>
    </xf>
    <xf numFmtId="2" fontId="20" fillId="5" borderId="1" xfId="7" applyNumberFormat="1" applyFont="1" applyFill="1" applyBorder="1" applyAlignment="1">
      <alignment horizontal="right"/>
    </xf>
    <xf numFmtId="4" fontId="20" fillId="5" borderId="1" xfId="7" applyNumberFormat="1" applyFont="1" applyFill="1" applyBorder="1" applyAlignment="1">
      <alignment horizontal="right"/>
    </xf>
    <xf numFmtId="4" fontId="20" fillId="5" borderId="3" xfId="7" applyNumberFormat="1" applyFont="1" applyFill="1" applyBorder="1" applyAlignment="1">
      <alignment horizontal="center"/>
    </xf>
    <xf numFmtId="0" fontId="49" fillId="0" borderId="0" xfId="0" applyFont="1" applyAlignment="1">
      <alignment horizontal="center"/>
    </xf>
    <xf numFmtId="0" fontId="21" fillId="0" borderId="0" xfId="0" applyFont="1" applyFill="1" applyAlignment="1">
      <alignment horizontal="center" vertical="top"/>
    </xf>
    <xf numFmtId="0" fontId="21" fillId="0" borderId="0" xfId="0" applyFont="1" applyAlignment="1">
      <alignment horizontal="center"/>
    </xf>
    <xf numFmtId="2" fontId="21" fillId="0" borderId="0" xfId="0" applyNumberFormat="1" applyFont="1" applyAlignment="1">
      <alignment horizontal="right" wrapText="1"/>
    </xf>
    <xf numFmtId="4" fontId="21" fillId="0" borderId="0" xfId="0" applyNumberFormat="1" applyFont="1" applyAlignment="1">
      <alignment horizontal="right"/>
    </xf>
    <xf numFmtId="4" fontId="21" fillId="0" borderId="0" xfId="0" applyNumberFormat="1" applyFont="1"/>
    <xf numFmtId="0" fontId="24" fillId="0" borderId="0" xfId="14" applyFont="1" applyFill="1" applyAlignment="1">
      <alignment vertical="top"/>
    </xf>
    <xf numFmtId="0" fontId="24" fillId="0" borderId="0" xfId="14" applyFont="1" applyAlignment="1">
      <alignment vertical="top"/>
    </xf>
    <xf numFmtId="0" fontId="24" fillId="0" borderId="0" xfId="0" applyFont="1" applyAlignment="1">
      <alignment horizontal="center"/>
    </xf>
    <xf numFmtId="2" fontId="23" fillId="0" borderId="0" xfId="0" applyNumberFormat="1" applyFont="1" applyAlignment="1">
      <alignment horizontal="center"/>
    </xf>
    <xf numFmtId="4" fontId="24" fillId="0" borderId="0" xfId="0" applyNumberFormat="1" applyFont="1" applyAlignment="1">
      <alignment horizontal="right"/>
    </xf>
    <xf numFmtId="4" fontId="24" fillId="0" borderId="0" xfId="0" applyNumberFormat="1" applyFont="1" applyAlignment="1">
      <alignment horizontal="center"/>
    </xf>
    <xf numFmtId="2" fontId="21" fillId="0" borderId="0" xfId="0" applyNumberFormat="1" applyFont="1" applyFill="1"/>
    <xf numFmtId="4" fontId="21" fillId="0" borderId="0" xfId="0" applyNumberFormat="1" applyFont="1" applyFill="1"/>
    <xf numFmtId="0" fontId="21" fillId="0" borderId="0" xfId="14" applyFont="1" applyFill="1" applyAlignment="1">
      <alignment horizontal="justify" vertical="top" wrapText="1"/>
    </xf>
    <xf numFmtId="0" fontId="8" fillId="0" borderId="0" xfId="0" applyFont="1" applyFill="1" applyBorder="1" applyAlignment="1">
      <alignment horizontal="center" vertical="center"/>
    </xf>
    <xf numFmtId="0" fontId="50" fillId="0" borderId="0" xfId="0" applyFont="1" applyFill="1" applyBorder="1" applyAlignment="1">
      <alignment vertical="top" wrapText="1"/>
    </xf>
    <xf numFmtId="0" fontId="7" fillId="0" borderId="0" xfId="0" applyFont="1" applyBorder="1" applyAlignment="1">
      <alignment horizontal="center"/>
    </xf>
    <xf numFmtId="43" fontId="7" fillId="0" borderId="0" xfId="2" applyFont="1" applyFill="1" applyBorder="1" applyAlignment="1" applyProtection="1">
      <alignment horizontal="right"/>
    </xf>
    <xf numFmtId="43" fontId="7" fillId="0" borderId="0" xfId="2" applyFont="1" applyFill="1" applyBorder="1" applyAlignment="1" applyProtection="1">
      <alignment wrapText="1"/>
    </xf>
    <xf numFmtId="0" fontId="20" fillId="0" borderId="0" xfId="0" applyFont="1" applyBorder="1"/>
    <xf numFmtId="0" fontId="51" fillId="0" borderId="0" xfId="0" applyFont="1" applyFill="1" applyBorder="1" applyAlignment="1">
      <alignment horizontal="right" vertical="top" wrapText="1"/>
    </xf>
    <xf numFmtId="43" fontId="21" fillId="0" borderId="0" xfId="2" applyFont="1" applyFill="1"/>
    <xf numFmtId="4" fontId="21" fillId="0" borderId="0" xfId="0" applyNumberFormat="1" applyFont="1" applyFill="1" applyAlignment="1">
      <alignment horizontal="right"/>
    </xf>
    <xf numFmtId="4" fontId="21" fillId="0" borderId="0" xfId="0" applyNumberFormat="1" applyFont="1" applyAlignment="1"/>
    <xf numFmtId="0" fontId="21" fillId="0" borderId="0" xfId="0" applyFont="1" applyAlignment="1">
      <alignment horizontal="center" vertical="top" wrapText="1"/>
    </xf>
    <xf numFmtId="2" fontId="52" fillId="0" borderId="0" xfId="0" applyNumberFormat="1" applyFont="1" applyAlignment="1">
      <alignment horizontal="center"/>
    </xf>
    <xf numFmtId="0" fontId="0" fillId="0" borderId="0" xfId="0" applyFont="1" applyAlignment="1">
      <alignment horizontal="justify" vertical="top" wrapText="1"/>
    </xf>
    <xf numFmtId="0" fontId="53" fillId="0" borderId="0" xfId="0" applyFont="1" applyAlignment="1">
      <alignment horizontal="justify" vertical="top" wrapText="1"/>
    </xf>
    <xf numFmtId="4" fontId="7" fillId="0" borderId="0" xfId="0" applyNumberFormat="1" applyFont="1" applyAlignment="1"/>
    <xf numFmtId="0" fontId="8" fillId="0" borderId="0" xfId="0" applyFont="1" applyAlignment="1">
      <alignment horizontal="left" vertical="top" wrapText="1"/>
    </xf>
    <xf numFmtId="0" fontId="0" fillId="0" borderId="0" xfId="0" applyFont="1" applyBorder="1" applyAlignment="1">
      <alignment horizontal="justify" vertical="top" wrapText="1"/>
    </xf>
    <xf numFmtId="43" fontId="0" fillId="0" borderId="0" xfId="2" applyFont="1" applyFill="1" applyBorder="1" applyAlignment="1" applyProtection="1">
      <alignment horizontal="right"/>
    </xf>
    <xf numFmtId="0" fontId="17" fillId="0" borderId="0" xfId="0" applyFont="1" applyBorder="1" applyAlignment="1">
      <alignment horizontal="justify" vertical="top" wrapText="1"/>
    </xf>
    <xf numFmtId="0" fontId="0" fillId="0" borderId="0" xfId="0" applyNumberFormat="1" applyFont="1" applyAlignment="1">
      <alignment horizontal="justify" vertical="top" wrapText="1"/>
    </xf>
    <xf numFmtId="43" fontId="7" fillId="0" borderId="0" xfId="16" applyFont="1" applyFill="1"/>
    <xf numFmtId="43" fontId="7" fillId="0" borderId="0" xfId="2" applyFont="1" applyFill="1" applyBorder="1" applyAlignment="1" applyProtection="1"/>
    <xf numFmtId="0" fontId="21" fillId="0" borderId="0" xfId="0" applyFont="1" applyAlignment="1">
      <alignment horizontal="justify" vertical="center" wrapText="1"/>
    </xf>
    <xf numFmtId="0" fontId="7" fillId="0" borderId="0" xfId="0" applyFont="1" applyBorder="1" applyAlignment="1">
      <alignment horizontal="center" vertical="center"/>
    </xf>
    <xf numFmtId="43" fontId="7" fillId="0" borderId="0" xfId="2" applyFont="1" applyFill="1" applyBorder="1" applyAlignment="1" applyProtection="1">
      <alignment horizontal="right" vertical="center"/>
    </xf>
    <xf numFmtId="43" fontId="7" fillId="0" borderId="0" xfId="2" applyFont="1" applyFill="1" applyBorder="1" applyAlignment="1" applyProtection="1">
      <alignment vertical="center"/>
    </xf>
    <xf numFmtId="4" fontId="21" fillId="0" borderId="0" xfId="0" applyNumberFormat="1" applyFont="1" applyFill="1" applyAlignment="1">
      <alignment vertical="center"/>
    </xf>
    <xf numFmtId="0" fontId="21" fillId="0" borderId="0" xfId="0" applyFont="1" applyFill="1" applyAlignment="1">
      <alignment horizontal="center" vertical="center"/>
    </xf>
    <xf numFmtId="0" fontId="25" fillId="0" borderId="0" xfId="0" applyFont="1" applyAlignment="1">
      <alignment horizontal="right" vertical="center" wrapText="1"/>
    </xf>
    <xf numFmtId="0" fontId="56" fillId="0" borderId="0" xfId="0" applyFont="1" applyFill="1" applyAlignment="1">
      <alignment horizontal="center"/>
    </xf>
    <xf numFmtId="2" fontId="56" fillId="0" borderId="0" xfId="0" applyNumberFormat="1" applyFont="1" applyFill="1" applyAlignment="1">
      <alignment vertical="center"/>
    </xf>
    <xf numFmtId="4" fontId="25" fillId="0" borderId="0" xfId="0" applyNumberFormat="1" applyFont="1" applyAlignment="1">
      <alignment horizontal="right" vertical="center"/>
    </xf>
    <xf numFmtId="0" fontId="56" fillId="0" borderId="0" xfId="0" applyFont="1" applyAlignment="1">
      <alignment vertical="center"/>
    </xf>
    <xf numFmtId="0" fontId="57" fillId="0" borderId="0" xfId="0" applyFont="1" applyAlignment="1">
      <alignment vertical="top" wrapText="1"/>
    </xf>
    <xf numFmtId="2" fontId="21" fillId="0" borderId="0" xfId="0" applyNumberFormat="1" applyFont="1"/>
    <xf numFmtId="4" fontId="58" fillId="0" borderId="0" xfId="0" applyNumberFormat="1" applyFont="1" applyAlignment="1">
      <alignment horizontal="right"/>
    </xf>
    <xf numFmtId="43" fontId="0" fillId="0" borderId="0" xfId="16" applyFont="1" applyFill="1"/>
    <xf numFmtId="0" fontId="0" fillId="0" borderId="0" xfId="0" applyFont="1" applyFill="1" applyBorder="1" applyAlignment="1">
      <alignment horizontal="justify" vertical="top" wrapText="1"/>
    </xf>
    <xf numFmtId="0" fontId="0" fillId="0" borderId="0" xfId="0" applyFill="1" applyBorder="1"/>
    <xf numFmtId="4" fontId="0" fillId="0" borderId="0" xfId="0" applyNumberFormat="1" applyFont="1" applyFill="1" applyBorder="1" applyAlignment="1">
      <alignment horizontal="justify" vertical="top" wrapText="1"/>
    </xf>
    <xf numFmtId="0" fontId="21" fillId="0" borderId="0" xfId="14" applyFont="1" applyFill="1" applyBorder="1" applyAlignment="1">
      <alignment horizontal="justify" vertical="top" wrapText="1"/>
    </xf>
    <xf numFmtId="2" fontId="20" fillId="0" borderId="0" xfId="0" applyNumberFormat="1" applyFont="1"/>
    <xf numFmtId="43" fontId="0" fillId="0" borderId="0" xfId="2" applyFont="1" applyFill="1" applyBorder="1" applyAlignment="1" applyProtection="1">
      <alignment horizontal="right" vertical="center"/>
    </xf>
    <xf numFmtId="0" fontId="0" fillId="0" borderId="0" xfId="0" applyFont="1" applyAlignment="1">
      <alignment horizontal="justify" vertical="center" wrapText="1"/>
    </xf>
    <xf numFmtId="2" fontId="0" fillId="0" borderId="0" xfId="0" applyNumberFormat="1" applyFont="1" applyAlignment="1">
      <alignment horizontal="right" vertical="center"/>
    </xf>
    <xf numFmtId="2" fontId="20" fillId="0" borderId="0" xfId="0" applyNumberFormat="1" applyFont="1" applyFill="1"/>
    <xf numFmtId="0" fontId="21" fillId="0" borderId="0" xfId="0" applyFont="1" applyFill="1"/>
    <xf numFmtId="0" fontId="59" fillId="0" borderId="0" xfId="0" applyFont="1" applyFill="1" applyBorder="1" applyAlignment="1">
      <alignment vertical="top" wrapText="1"/>
    </xf>
    <xf numFmtId="0" fontId="20" fillId="0" borderId="0" xfId="0" applyFont="1" applyFill="1" applyBorder="1"/>
    <xf numFmtId="43" fontId="58" fillId="0" borderId="0" xfId="2" applyFont="1" applyFill="1" applyAlignment="1">
      <alignment vertical="center" wrapText="1"/>
    </xf>
    <xf numFmtId="0" fontId="21" fillId="0" borderId="0" xfId="0" applyFont="1" applyFill="1" applyAlignment="1">
      <alignment vertical="center" wrapText="1"/>
    </xf>
    <xf numFmtId="2" fontId="21" fillId="0" borderId="0" xfId="0" applyNumberFormat="1" applyFont="1" applyAlignment="1"/>
    <xf numFmtId="0" fontId="60" fillId="0" borderId="0" xfId="0" applyFont="1" applyFill="1" applyBorder="1" applyAlignment="1">
      <alignment vertical="center" wrapText="1"/>
    </xf>
    <xf numFmtId="43" fontId="7" fillId="0" borderId="0" xfId="2" applyFont="1" applyFill="1"/>
    <xf numFmtId="4" fontId="0" fillId="0" borderId="0" xfId="0" applyNumberFormat="1" applyFont="1" applyFill="1" applyAlignment="1">
      <alignment vertical="center"/>
    </xf>
    <xf numFmtId="4" fontId="0" fillId="0" borderId="0" xfId="0" applyNumberFormat="1" applyFont="1" applyAlignment="1"/>
    <xf numFmtId="4" fontId="21" fillId="0" borderId="0" xfId="0" applyNumberFormat="1" applyFont="1" applyFill="1" applyAlignment="1"/>
    <xf numFmtId="0" fontId="0" fillId="0" borderId="0" xfId="0" applyFont="1" applyAlignment="1">
      <alignment horizontal="left" vertical="top" wrapText="1"/>
    </xf>
    <xf numFmtId="43" fontId="20" fillId="0" borderId="0" xfId="2" applyFont="1" applyFill="1"/>
    <xf numFmtId="0" fontId="56" fillId="0" borderId="0" xfId="0" applyFont="1" applyAlignment="1">
      <alignment horizontal="center"/>
    </xf>
    <xf numFmtId="2" fontId="56" fillId="0" borderId="0" xfId="0" applyNumberFormat="1" applyFont="1" applyAlignment="1">
      <alignment vertical="center"/>
    </xf>
    <xf numFmtId="0" fontId="61" fillId="0" borderId="0" xfId="0" applyFont="1" applyAlignment="1">
      <alignment horizontal="right" vertical="center" wrapText="1"/>
    </xf>
    <xf numFmtId="2" fontId="56" fillId="0" borderId="0" xfId="0" applyNumberFormat="1" applyFont="1"/>
    <xf numFmtId="4" fontId="56" fillId="0" borderId="0" xfId="0" applyNumberFormat="1" applyFont="1" applyAlignment="1">
      <alignment horizontal="right"/>
    </xf>
    <xf numFmtId="0" fontId="25" fillId="0" borderId="0" xfId="0" applyFont="1" applyAlignment="1">
      <alignment horizontal="center"/>
    </xf>
    <xf numFmtId="0" fontId="56" fillId="0" borderId="0" xfId="0" applyFont="1"/>
    <xf numFmtId="0" fontId="21" fillId="0" borderId="0" xfId="14" applyFont="1" applyAlignment="1">
      <alignment horizontal="center"/>
    </xf>
    <xf numFmtId="2" fontId="21" fillId="0" borderId="0" xfId="14" applyNumberFormat="1" applyFont="1" applyAlignment="1">
      <alignment wrapText="1"/>
    </xf>
    <xf numFmtId="4" fontId="21" fillId="0" borderId="0" xfId="14" applyNumberFormat="1" applyFont="1" applyAlignment="1">
      <alignment horizontal="right"/>
    </xf>
    <xf numFmtId="4" fontId="21" fillId="0" borderId="0" xfId="14" applyNumberFormat="1" applyFont="1"/>
    <xf numFmtId="0" fontId="21" fillId="0" borderId="0" xfId="14" applyFont="1" applyAlignment="1">
      <alignment horizontal="justify" vertical="top" wrapText="1"/>
    </xf>
    <xf numFmtId="43" fontId="20" fillId="0" borderId="0" xfId="5" applyNumberFormat="1" applyFont="1"/>
    <xf numFmtId="0" fontId="62" fillId="6" borderId="0" xfId="0" applyFont="1" applyFill="1"/>
    <xf numFmtId="0" fontId="21" fillId="6" borderId="0" xfId="0" applyFont="1" applyFill="1"/>
    <xf numFmtId="0" fontId="58" fillId="0" borderId="0" xfId="0" applyFont="1" applyFill="1" applyBorder="1" applyAlignment="1">
      <alignment vertical="top" wrapText="1"/>
    </xf>
    <xf numFmtId="43" fontId="21" fillId="0" borderId="0" xfId="2" applyFont="1" applyFill="1" applyBorder="1" applyAlignment="1" applyProtection="1">
      <alignment horizontal="right"/>
    </xf>
    <xf numFmtId="0" fontId="21" fillId="0" borderId="0" xfId="0" applyFont="1" applyAlignment="1">
      <alignment vertical="center" wrapText="1"/>
    </xf>
    <xf numFmtId="0" fontId="20" fillId="0" borderId="0" xfId="0" applyFont="1" applyAlignment="1">
      <alignment horizontal="justify" vertical="top" wrapText="1"/>
    </xf>
    <xf numFmtId="4" fontId="25" fillId="0" borderId="0" xfId="0" applyNumberFormat="1" applyFont="1" applyAlignment="1">
      <alignment horizontal="right"/>
    </xf>
    <xf numFmtId="0" fontId="24" fillId="0" borderId="0" xfId="14" applyFont="1" applyAlignment="1">
      <alignment horizontal="right" vertical="top" wrapText="1"/>
    </xf>
    <xf numFmtId="0" fontId="22" fillId="0" borderId="0" xfId="0" applyFont="1" applyAlignment="1">
      <alignment horizontal="right" vertical="top" wrapText="1"/>
    </xf>
    <xf numFmtId="4" fontId="25" fillId="0" borderId="0" xfId="0" applyNumberFormat="1" applyFont="1" applyAlignment="1">
      <alignment horizontal="center"/>
    </xf>
    <xf numFmtId="16" fontId="24" fillId="0" borderId="0" xfId="14" applyNumberFormat="1" applyFont="1" applyFill="1" applyAlignment="1">
      <alignment vertical="top"/>
    </xf>
    <xf numFmtId="0" fontId="20" fillId="0" borderId="0" xfId="0" applyFont="1" applyFill="1" applyBorder="1" applyAlignment="1">
      <alignment horizontal="center" vertical="center"/>
    </xf>
    <xf numFmtId="43" fontId="21" fillId="0" borderId="0" xfId="2" applyFont="1" applyFill="1" applyBorder="1" applyAlignment="1" applyProtection="1"/>
    <xf numFmtId="0" fontId="58" fillId="0" borderId="0" xfId="0" applyFont="1" applyFill="1" applyBorder="1" applyAlignment="1">
      <alignment vertical="center" wrapText="1"/>
    </xf>
    <xf numFmtId="43" fontId="21" fillId="0" borderId="0" xfId="2" applyFont="1" applyFill="1" applyBorder="1" applyAlignment="1" applyProtection="1">
      <alignment vertical="center"/>
    </xf>
    <xf numFmtId="0" fontId="7" fillId="0" borderId="0" xfId="0" applyFont="1" applyFill="1" applyBorder="1" applyAlignment="1">
      <alignment horizontal="center" vertical="top"/>
    </xf>
    <xf numFmtId="0" fontId="7" fillId="0" borderId="0" xfId="0" applyFont="1"/>
    <xf numFmtId="0" fontId="21" fillId="0" borderId="0" xfId="0" applyFont="1" applyBorder="1"/>
    <xf numFmtId="0" fontId="7" fillId="0" borderId="0" xfId="0" applyFont="1" applyFill="1"/>
    <xf numFmtId="0" fontId="46" fillId="0" borderId="0" xfId="0" applyFont="1" applyAlignment="1">
      <alignment horizontal="justify" vertical="top"/>
    </xf>
    <xf numFmtId="0" fontId="46" fillId="0" borderId="0" xfId="0" applyFont="1" applyAlignment="1">
      <alignment horizontal="center" vertical="center"/>
    </xf>
    <xf numFmtId="4" fontId="46" fillId="0" borderId="0" xfId="0" applyNumberFormat="1" applyFont="1" applyAlignment="1">
      <alignment horizontal="right"/>
    </xf>
    <xf numFmtId="0" fontId="8" fillId="0" borderId="0" xfId="0" applyFont="1" applyFill="1" applyBorder="1" applyAlignment="1">
      <alignment vertical="top" wrapText="1"/>
    </xf>
    <xf numFmtId="0" fontId="0" fillId="0" borderId="0" xfId="0" applyFont="1" applyFill="1" applyBorder="1" applyAlignment="1">
      <alignment horizontal="center" vertical="top"/>
    </xf>
    <xf numFmtId="0" fontId="0" fillId="0" borderId="0" xfId="0" applyFont="1" applyFill="1" applyBorder="1" applyAlignment="1">
      <alignment vertical="top" wrapText="1"/>
    </xf>
    <xf numFmtId="0" fontId="0" fillId="0" borderId="0" xfId="0" applyFont="1" applyFill="1" applyBorder="1" applyAlignment="1">
      <alignment vertical="center" wrapText="1"/>
    </xf>
    <xf numFmtId="0" fontId="0" fillId="0" borderId="0" xfId="0" applyFont="1" applyFill="1" applyBorder="1" applyAlignment="1">
      <alignment horizontal="center" vertical="center"/>
    </xf>
    <xf numFmtId="0" fontId="21" fillId="0" borderId="0" xfId="14" applyFont="1" applyFill="1" applyAlignment="1">
      <alignment horizontal="left" vertical="top" wrapText="1"/>
    </xf>
    <xf numFmtId="0" fontId="20" fillId="0" borderId="0" xfId="14" applyFont="1" applyFill="1" applyBorder="1" applyAlignment="1">
      <alignment horizontal="justify" vertical="top" wrapText="1"/>
    </xf>
    <xf numFmtId="4" fontId="25" fillId="0" borderId="0" xfId="0" applyNumberFormat="1" applyFont="1" applyAlignment="1">
      <alignment vertical="center"/>
    </xf>
    <xf numFmtId="0" fontId="21" fillId="0" borderId="0" xfId="0" applyFont="1" applyFill="1" applyBorder="1" applyAlignment="1">
      <alignment horizontal="center" vertical="top"/>
    </xf>
    <xf numFmtId="0" fontId="21" fillId="0" borderId="0" xfId="0" applyFont="1" applyFill="1" applyBorder="1" applyAlignment="1">
      <alignment horizontal="justify" vertical="top" wrapText="1"/>
    </xf>
    <xf numFmtId="0" fontId="21" fillId="0" borderId="0" xfId="0" applyFont="1" applyFill="1" applyBorder="1" applyAlignment="1">
      <alignment horizontal="center"/>
    </xf>
    <xf numFmtId="2" fontId="21" fillId="0" borderId="0" xfId="0" applyNumberFormat="1" applyFont="1" applyFill="1" applyBorder="1" applyAlignment="1"/>
    <xf numFmtId="4" fontId="21" fillId="0" borderId="0" xfId="0" applyNumberFormat="1" applyFont="1" applyFill="1" applyBorder="1" applyAlignment="1">
      <alignment horizontal="right"/>
    </xf>
    <xf numFmtId="4" fontId="21" fillId="0" borderId="0" xfId="0" applyNumberFormat="1" applyFont="1" applyFill="1" applyBorder="1"/>
    <xf numFmtId="0" fontId="21" fillId="0" borderId="0" xfId="0" applyFont="1" applyFill="1" applyBorder="1"/>
    <xf numFmtId="0" fontId="63" fillId="0" borderId="0" xfId="0" applyFont="1" applyFill="1" applyBorder="1" applyAlignment="1">
      <alignment vertical="top" wrapText="1"/>
    </xf>
    <xf numFmtId="0" fontId="21" fillId="0" borderId="0" xfId="0" applyFont="1" applyFill="1" applyBorder="1" applyAlignment="1">
      <alignment horizontal="center" vertical="center"/>
    </xf>
    <xf numFmtId="0" fontId="21" fillId="0" borderId="0" xfId="0" applyFont="1" applyAlignment="1">
      <alignment horizontal="left" vertical="center" wrapText="1"/>
    </xf>
    <xf numFmtId="0" fontId="21" fillId="7" borderId="0" xfId="0" applyFont="1" applyFill="1" applyBorder="1"/>
    <xf numFmtId="0" fontId="21" fillId="0" borderId="0" xfId="0" applyNumberFormat="1" applyFont="1" applyFill="1" applyAlignment="1">
      <alignment horizontal="justify" vertical="top" wrapText="1"/>
    </xf>
    <xf numFmtId="0" fontId="0" fillId="7" borderId="0" xfId="0" applyFill="1"/>
    <xf numFmtId="0" fontId="59" fillId="0" borderId="0" xfId="0" applyFont="1" applyFill="1" applyBorder="1" applyAlignment="1">
      <alignment vertical="center" wrapText="1"/>
    </xf>
    <xf numFmtId="0" fontId="7" fillId="0" borderId="0" xfId="0" applyFont="1" applyFill="1" applyBorder="1" applyAlignment="1">
      <alignment horizontal="center"/>
    </xf>
    <xf numFmtId="43" fontId="0" fillId="0" borderId="0" xfId="2" applyFont="1" applyFill="1" applyBorder="1" applyAlignment="1" applyProtection="1"/>
    <xf numFmtId="0" fontId="0" fillId="7" borderId="0" xfId="0" applyFill="1" applyAlignment="1">
      <alignment horizontal="center" vertical="top"/>
    </xf>
    <xf numFmtId="0" fontId="21" fillId="7" borderId="0" xfId="0" applyFont="1" applyFill="1" applyBorder="1" applyAlignment="1">
      <alignment horizontal="center" vertical="top"/>
    </xf>
    <xf numFmtId="0" fontId="21" fillId="0" borderId="0" xfId="0" applyFont="1" applyFill="1" applyAlignment="1">
      <alignment horizontal="left" vertical="top" wrapText="1" indent="1"/>
    </xf>
    <xf numFmtId="0" fontId="21" fillId="0" borderId="0" xfId="10" applyNumberFormat="1" applyFont="1" applyFill="1" applyBorder="1" applyAlignment="1">
      <alignment horizontal="left" vertical="top" wrapText="1" indent="1"/>
    </xf>
    <xf numFmtId="0" fontId="4" fillId="0" borderId="0" xfId="14" applyFont="1" applyFill="1" applyAlignment="1">
      <alignment horizontal="center" vertical="top"/>
    </xf>
    <xf numFmtId="49" fontId="7" fillId="0" borderId="0" xfId="14" applyNumberFormat="1" applyFont="1" applyFill="1" applyAlignment="1">
      <alignment horizontal="justify" vertical="center"/>
    </xf>
    <xf numFmtId="0" fontId="4" fillId="0" borderId="0" xfId="14" applyFont="1" applyFill="1" applyAlignment="1">
      <alignment horizontal="justify"/>
    </xf>
    <xf numFmtId="0" fontId="1" fillId="0" borderId="0" xfId="14" applyFont="1" applyFill="1" applyAlignment="1">
      <alignment horizontal="center"/>
    </xf>
    <xf numFmtId="0" fontId="4" fillId="0" borderId="0" xfId="14" applyFont="1" applyFill="1" applyAlignment="1"/>
    <xf numFmtId="49" fontId="0" fillId="0" borderId="0" xfId="14" applyNumberFormat="1" applyFont="1" applyFill="1" applyAlignment="1">
      <alignment horizontal="justify" vertical="center"/>
    </xf>
    <xf numFmtId="0" fontId="4" fillId="0" borderId="0" xfId="14" applyFont="1" applyFill="1" applyAlignment="1">
      <alignment horizontal="center"/>
    </xf>
    <xf numFmtId="0" fontId="1" fillId="0" borderId="0" xfId="14" applyFont="1" applyFill="1" applyAlignment="1">
      <alignment vertical="center"/>
    </xf>
    <xf numFmtId="0" fontId="7" fillId="0" borderId="0" xfId="14" applyFont="1" applyFill="1" applyAlignment="1">
      <alignment horizontal="center" vertical="top"/>
    </xf>
    <xf numFmtId="4" fontId="1" fillId="0" borderId="1" xfId="14" applyNumberFormat="1" applyFont="1" applyFill="1" applyBorder="1" applyAlignment="1">
      <alignment horizontal="center" vertical="center"/>
    </xf>
    <xf numFmtId="2" fontId="29" fillId="0" borderId="0" xfId="17" applyNumberFormat="1" applyFont="1" applyFill="1" applyBorder="1" applyAlignment="1">
      <alignment horizontal="right" vertical="top" wrapText="1"/>
    </xf>
    <xf numFmtId="0" fontId="29" fillId="0" borderId="0" xfId="0" applyFont="1" applyAlignment="1">
      <alignment horizontal="center"/>
    </xf>
    <xf numFmtId="43" fontId="29" fillId="0" borderId="0" xfId="2" applyFont="1" applyFill="1" applyBorder="1" applyAlignment="1" applyProtection="1">
      <alignment horizontal="right"/>
    </xf>
    <xf numFmtId="43" fontId="29" fillId="0" borderId="0" xfId="2" applyFont="1" applyFill="1" applyBorder="1" applyAlignment="1" applyProtection="1"/>
    <xf numFmtId="49" fontId="0" fillId="0" borderId="0" xfId="14" applyNumberFormat="1" applyFont="1" applyFill="1" applyAlignment="1">
      <alignment horizontal="justify" vertical="top"/>
    </xf>
    <xf numFmtId="43" fontId="8" fillId="0" borderId="0" xfId="2" applyFont="1" applyFill="1" applyBorder="1" applyAlignment="1" applyProtection="1">
      <alignment horizontal="right"/>
    </xf>
    <xf numFmtId="49" fontId="50" fillId="0" borderId="0" xfId="14" applyNumberFormat="1" applyFont="1" applyFill="1" applyAlignment="1">
      <alignment horizontal="justify" vertical="center"/>
    </xf>
    <xf numFmtId="0" fontId="65" fillId="0" borderId="0" xfId="14" applyFont="1" applyFill="1" applyAlignment="1">
      <alignment horizontal="justify"/>
    </xf>
    <xf numFmtId="2" fontId="4" fillId="0" borderId="0" xfId="14" applyNumberFormat="1" applyFont="1" applyFill="1" applyAlignment="1">
      <alignment horizontal="right"/>
    </xf>
    <xf numFmtId="2" fontId="4" fillId="0" borderId="0" xfId="14" applyNumberFormat="1" applyFont="1" applyFill="1" applyAlignment="1"/>
    <xf numFmtId="2" fontId="1" fillId="0" borderId="0" xfId="14" applyNumberFormat="1" applyFont="1" applyFill="1" applyAlignment="1"/>
    <xf numFmtId="4" fontId="1" fillId="0" borderId="0" xfId="14" applyNumberFormat="1" applyFont="1" applyFill="1" applyBorder="1" applyAlignment="1">
      <alignment horizontal="center" vertical="center"/>
    </xf>
    <xf numFmtId="2" fontId="0" fillId="0" borderId="0" xfId="17" applyNumberFormat="1" applyFont="1" applyFill="1" applyBorder="1" applyAlignment="1">
      <alignment horizontal="justify" vertical="top" wrapText="1"/>
    </xf>
    <xf numFmtId="43" fontId="8" fillId="0" borderId="0" xfId="2" applyFont="1" applyFill="1" applyBorder="1" applyAlignment="1" applyProtection="1"/>
    <xf numFmtId="0" fontId="7" fillId="0" borderId="0" xfId="0" applyFont="1" applyBorder="1" applyAlignment="1">
      <alignment horizontal="right" vertical="top" wrapText="1"/>
    </xf>
    <xf numFmtId="0" fontId="62" fillId="0" borderId="0" xfId="0" applyFont="1" applyBorder="1" applyAlignment="1">
      <alignment vertical="top" wrapText="1"/>
    </xf>
    <xf numFmtId="0" fontId="29" fillId="0" borderId="0" xfId="0" applyFont="1" applyBorder="1" applyAlignment="1">
      <alignment horizontal="center"/>
    </xf>
    <xf numFmtId="43" fontId="62" fillId="0" borderId="0" xfId="2" applyFont="1" applyFill="1" applyBorder="1" applyAlignment="1" applyProtection="1"/>
    <xf numFmtId="0" fontId="8" fillId="0" borderId="0" xfId="0" applyFont="1" applyBorder="1" applyAlignment="1">
      <alignment vertical="top" wrapText="1"/>
    </xf>
    <xf numFmtId="2" fontId="7" fillId="0" borderId="0" xfId="17" applyNumberFormat="1" applyFont="1" applyFill="1" applyBorder="1" applyAlignment="1">
      <alignment horizontal="justify" vertical="top" wrapText="1"/>
    </xf>
    <xf numFmtId="0" fontId="29" fillId="0" borderId="0" xfId="0" applyFont="1" applyBorder="1" applyAlignment="1">
      <alignment vertical="top" wrapText="1"/>
    </xf>
    <xf numFmtId="4" fontId="25" fillId="0" borderId="0" xfId="0" applyNumberFormat="1" applyFont="1" applyAlignment="1"/>
    <xf numFmtId="0" fontId="66" fillId="0" borderId="0" xfId="0" applyFont="1" applyAlignment="1">
      <alignment horizontal="centerContinuous" vertical="center"/>
    </xf>
    <xf numFmtId="0" fontId="52" fillId="0" borderId="0" xfId="0" applyFont="1" applyFill="1"/>
    <xf numFmtId="0" fontId="24" fillId="0" borderId="0" xfId="0" applyFont="1"/>
    <xf numFmtId="0" fontId="52" fillId="0" borderId="0" xfId="0" applyFont="1"/>
    <xf numFmtId="0" fontId="23" fillId="0" borderId="0" xfId="0" applyFont="1" applyFill="1" applyAlignment="1">
      <alignment horizontal="center" vertical="top"/>
    </xf>
    <xf numFmtId="0" fontId="23" fillId="0" borderId="0" xfId="0" applyFont="1" applyFill="1" applyAlignment="1">
      <alignment horizontal="left" vertical="top" wrapText="1"/>
    </xf>
    <xf numFmtId="4" fontId="24" fillId="0" borderId="0" xfId="0" applyNumberFormat="1" applyFont="1" applyFill="1" applyAlignment="1">
      <alignment vertical="center"/>
    </xf>
    <xf numFmtId="4" fontId="24" fillId="0" borderId="0" xfId="0" applyNumberFormat="1" applyFont="1" applyFill="1" applyAlignment="1">
      <alignment horizontal="centerContinuous" vertical="center"/>
    </xf>
    <xf numFmtId="0" fontId="23" fillId="0" borderId="0" xfId="0" applyNumberFormat="1" applyFont="1" applyFill="1" applyBorder="1" applyAlignment="1">
      <alignment horizontal="center" vertical="top"/>
    </xf>
    <xf numFmtId="0" fontId="23" fillId="0" borderId="0" xfId="0" applyNumberFormat="1" applyFont="1" applyFill="1" applyBorder="1" applyAlignment="1">
      <alignment horizontal="left" vertical="top" wrapText="1"/>
    </xf>
    <xf numFmtId="4" fontId="24" fillId="0" borderId="0" xfId="0" applyNumberFormat="1" applyFont="1" applyFill="1"/>
    <xf numFmtId="4" fontId="67" fillId="0" borderId="0" xfId="0" applyNumberFormat="1" applyFont="1" applyFill="1" applyBorder="1" applyAlignment="1">
      <alignment horizontal="right"/>
    </xf>
    <xf numFmtId="0" fontId="23" fillId="0" borderId="0" xfId="0" applyFont="1" applyFill="1" applyAlignment="1">
      <alignment horizontal="left" vertical="center" wrapText="1"/>
    </xf>
    <xf numFmtId="0" fontId="23" fillId="0" borderId="0" xfId="0" applyNumberFormat="1" applyFont="1" applyFill="1" applyBorder="1" applyAlignment="1">
      <alignment horizontal="left" vertical="top"/>
    </xf>
    <xf numFmtId="0" fontId="68" fillId="0" borderId="0" xfId="0" applyFont="1" applyFill="1"/>
    <xf numFmtId="49" fontId="68" fillId="0" borderId="0" xfId="0" applyNumberFormat="1" applyFont="1" applyFill="1" applyBorder="1" applyAlignment="1">
      <alignment horizontal="center" vertical="top"/>
    </xf>
    <xf numFmtId="0" fontId="68" fillId="0" borderId="0" xfId="0" applyFont="1" applyFill="1" applyBorder="1" applyAlignment="1">
      <alignment horizontal="left"/>
    </xf>
    <xf numFmtId="4" fontId="67" fillId="0" borderId="0" xfId="0" applyNumberFormat="1" applyFont="1" applyFill="1"/>
    <xf numFmtId="0" fontId="23" fillId="0" borderId="0" xfId="0" applyFont="1" applyFill="1" applyBorder="1" applyAlignment="1">
      <alignment horizontal="right"/>
    </xf>
    <xf numFmtId="167" fontId="23" fillId="0" borderId="0" xfId="0" applyNumberFormat="1" applyFont="1" applyAlignment="1">
      <alignment horizontal="right"/>
    </xf>
    <xf numFmtId="4" fontId="24" fillId="0" borderId="0" xfId="0" applyNumberFormat="1" applyFont="1" applyFill="1" applyBorder="1" applyAlignment="1">
      <alignment horizontal="right"/>
    </xf>
    <xf numFmtId="0" fontId="23" fillId="0" borderId="0" xfId="0" applyFont="1"/>
    <xf numFmtId="43" fontId="68" fillId="0" borderId="0" xfId="2" applyFont="1" applyFill="1"/>
    <xf numFmtId="0" fontId="56" fillId="0" borderId="2" xfId="0" applyFont="1" applyBorder="1"/>
    <xf numFmtId="4" fontId="21" fillId="0" borderId="2" xfId="0" applyNumberFormat="1" applyFont="1" applyBorder="1"/>
    <xf numFmtId="0" fontId="69" fillId="0" borderId="0" xfId="0" applyFont="1" applyFill="1" applyBorder="1" applyAlignment="1">
      <alignment vertical="top" wrapText="1"/>
    </xf>
    <xf numFmtId="168" fontId="13" fillId="0" borderId="0" xfId="0" applyNumberFormat="1" applyFont="1" applyAlignment="1">
      <alignment horizontal="center" wrapText="1"/>
    </xf>
    <xf numFmtId="0" fontId="70" fillId="0" borderId="0" xfId="0" applyFont="1" applyAlignment="1">
      <alignment horizontal="justify"/>
    </xf>
    <xf numFmtId="0" fontId="37" fillId="0" borderId="0" xfId="0" applyFont="1" applyAlignment="1">
      <alignment horizontal="center" wrapText="1"/>
    </xf>
    <xf numFmtId="1" fontId="37" fillId="0" borderId="0" xfId="0" applyNumberFormat="1" applyFont="1" applyAlignment="1">
      <alignment horizontal="center" wrapText="1"/>
    </xf>
    <xf numFmtId="168" fontId="13" fillId="0" borderId="0" xfId="17" applyNumberFormat="1" applyFont="1" applyBorder="1" applyAlignment="1">
      <alignment horizontal="left" vertical="top" wrapText="1"/>
    </xf>
    <xf numFmtId="0" fontId="37" fillId="0" borderId="0" xfId="0" applyFont="1" applyAlignment="1">
      <alignment horizontal="left" wrapText="1"/>
    </xf>
    <xf numFmtId="0" fontId="7" fillId="0" borderId="0" xfId="17" applyFont="1"/>
    <xf numFmtId="168" fontId="14" fillId="0" borderId="0" xfId="17" applyNumberFormat="1" applyFont="1" applyBorder="1" applyAlignment="1">
      <alignment horizontal="center" vertical="top"/>
    </xf>
    <xf numFmtId="0" fontId="37" fillId="0" borderId="0" xfId="0" applyFont="1" applyAlignment="1">
      <alignment horizontal="justify" vertical="top"/>
    </xf>
    <xf numFmtId="4" fontId="37" fillId="0" borderId="0" xfId="17" applyNumberFormat="1" applyFont="1" applyBorder="1" applyAlignment="1">
      <alignment horizontal="center"/>
    </xf>
    <xf numFmtId="1" fontId="71" fillId="0" borderId="0" xfId="17" applyNumberFormat="1" applyFont="1" applyBorder="1" applyAlignment="1">
      <alignment horizontal="center"/>
    </xf>
    <xf numFmtId="1" fontId="37" fillId="0" borderId="0" xfId="17" applyNumberFormat="1" applyFont="1" applyBorder="1" applyAlignment="1">
      <alignment horizontal="center"/>
    </xf>
    <xf numFmtId="169" fontId="37" fillId="0" borderId="0" xfId="0" applyNumberFormat="1" applyFont="1" applyBorder="1"/>
    <xf numFmtId="168" fontId="13" fillId="0" borderId="0" xfId="17" applyNumberFormat="1" applyFont="1" applyBorder="1" applyAlignment="1">
      <alignment horizontal="center" vertical="top"/>
    </xf>
    <xf numFmtId="0" fontId="71" fillId="0" borderId="0" xfId="0" applyFont="1" applyAlignment="1">
      <alignment horizontal="justify" vertical="top"/>
    </xf>
    <xf numFmtId="1" fontId="37" fillId="0" borderId="0" xfId="17" applyNumberFormat="1" applyFont="1" applyBorder="1" applyAlignment="1">
      <alignment horizontal="center" vertical="top" wrapText="1"/>
    </xf>
    <xf numFmtId="0" fontId="13" fillId="0" borderId="0" xfId="17" applyFont="1"/>
    <xf numFmtId="0" fontId="37" fillId="0" borderId="0" xfId="0" applyFont="1" applyAlignment="1">
      <alignment horizontal="justify" vertical="justify"/>
    </xf>
    <xf numFmtId="0" fontId="37" fillId="0" borderId="0" xfId="0" applyFont="1" applyAlignment="1">
      <alignment horizontal="center"/>
    </xf>
    <xf numFmtId="1" fontId="37" fillId="0" borderId="0" xfId="0" applyNumberFormat="1" applyFont="1" applyAlignment="1">
      <alignment horizontal="center"/>
    </xf>
    <xf numFmtId="4" fontId="37" fillId="0" borderId="0" xfId="0" applyNumberFormat="1" applyFont="1" applyAlignment="1">
      <alignment horizontal="center"/>
    </xf>
    <xf numFmtId="169" fontId="37" fillId="0" borderId="0" xfId="0" applyNumberFormat="1" applyFont="1"/>
    <xf numFmtId="0" fontId="37" fillId="0" borderId="0" xfId="0" applyFont="1" applyBorder="1" applyAlignment="1">
      <alignment horizontal="justify" vertical="justify"/>
    </xf>
    <xf numFmtId="0" fontId="37" fillId="0" borderId="0" xfId="0" applyFont="1" applyBorder="1" applyAlignment="1">
      <alignment horizontal="center"/>
    </xf>
    <xf numFmtId="1" fontId="37" fillId="0" borderId="0" xfId="0" applyNumberFormat="1" applyFont="1" applyBorder="1" applyAlignment="1">
      <alignment horizontal="center"/>
    </xf>
    <xf numFmtId="4" fontId="37" fillId="0" borderId="0" xfId="0" applyNumberFormat="1" applyFont="1" applyBorder="1" applyAlignment="1">
      <alignment horizontal="center"/>
    </xf>
    <xf numFmtId="168" fontId="37" fillId="0" borderId="0" xfId="17" applyNumberFormat="1" applyFont="1" applyBorder="1" applyAlignment="1">
      <alignment horizontal="center" vertical="top"/>
    </xf>
    <xf numFmtId="1" fontId="7" fillId="0" borderId="0" xfId="0" applyNumberFormat="1" applyFont="1" applyBorder="1" applyAlignment="1">
      <alignment horizontal="center"/>
    </xf>
    <xf numFmtId="4" fontId="7" fillId="0" borderId="0" xfId="0" applyNumberFormat="1" applyFont="1" applyBorder="1" applyAlignment="1">
      <alignment horizontal="center"/>
    </xf>
    <xf numFmtId="4" fontId="7" fillId="0" borderId="0" xfId="17" applyNumberFormat="1" applyFont="1" applyBorder="1" applyAlignment="1">
      <alignment horizontal="center"/>
    </xf>
    <xf numFmtId="169" fontId="7" fillId="0" borderId="0" xfId="0" applyNumberFormat="1" applyFont="1" applyBorder="1"/>
    <xf numFmtId="0" fontId="37" fillId="0" borderId="0" xfId="0" applyFont="1" applyAlignment="1">
      <alignment horizontal="justify"/>
    </xf>
    <xf numFmtId="0" fontId="37" fillId="0" borderId="2" xfId="0" applyFont="1" applyBorder="1" applyAlignment="1">
      <alignment horizontal="justify" vertical="justify"/>
    </xf>
    <xf numFmtId="0" fontId="37" fillId="0" borderId="2" xfId="0" applyFont="1" applyBorder="1" applyAlignment="1">
      <alignment horizontal="center"/>
    </xf>
    <xf numFmtId="1" fontId="37" fillId="0" borderId="2" xfId="0" applyNumberFormat="1" applyFont="1" applyBorder="1" applyAlignment="1">
      <alignment horizontal="center"/>
    </xf>
    <xf numFmtId="4" fontId="37" fillId="0" borderId="2" xfId="0" applyNumberFormat="1" applyFont="1" applyBorder="1" applyAlignment="1">
      <alignment horizontal="center"/>
    </xf>
    <xf numFmtId="4" fontId="37" fillId="0" borderId="2" xfId="17" applyNumberFormat="1" applyFont="1" applyBorder="1" applyAlignment="1">
      <alignment horizontal="center"/>
    </xf>
    <xf numFmtId="169" fontId="37" fillId="0" borderId="2" xfId="0" applyNumberFormat="1" applyFont="1" applyBorder="1"/>
    <xf numFmtId="0" fontId="71" fillId="0" borderId="0" xfId="0" applyFont="1" applyAlignment="1">
      <alignment horizontal="justify" vertical="justify"/>
    </xf>
    <xf numFmtId="0" fontId="37" fillId="0" borderId="0" xfId="17" applyFont="1"/>
    <xf numFmtId="0" fontId="37" fillId="0" borderId="0" xfId="0" applyFont="1"/>
    <xf numFmtId="0" fontId="37" fillId="0" borderId="0" xfId="8" applyFont="1" applyFill="1" applyBorder="1" applyAlignment="1">
      <alignment horizontal="justify" vertical="top"/>
    </xf>
    <xf numFmtId="0" fontId="37" fillId="0" borderId="0" xfId="0" applyFont="1" applyFill="1" applyBorder="1" applyAlignment="1" applyProtection="1">
      <alignment horizontal="justify" vertical="justify" wrapText="1"/>
      <protection hidden="1"/>
    </xf>
    <xf numFmtId="0" fontId="37" fillId="0" borderId="0" xfId="0" applyFont="1" applyAlignment="1">
      <alignment horizontal="justify" vertical="top" wrapText="1"/>
    </xf>
    <xf numFmtId="0" fontId="37" fillId="0" borderId="0" xfId="0" applyFont="1" applyFill="1" applyAlignment="1">
      <alignment horizontal="justify" vertical="justify"/>
    </xf>
    <xf numFmtId="0" fontId="37" fillId="0" borderId="0" xfId="0" applyFont="1" applyAlignment="1">
      <alignment horizontal="justify" vertical="justify" wrapText="1"/>
    </xf>
    <xf numFmtId="2" fontId="13" fillId="0" borderId="0" xfId="17" applyNumberFormat="1" applyFont="1" applyBorder="1" applyAlignment="1">
      <alignment horizontal="center" vertical="top"/>
    </xf>
    <xf numFmtId="0" fontId="37" fillId="0" borderId="2" xfId="0" applyFont="1" applyBorder="1" applyAlignment="1">
      <alignment horizontal="justify" vertical="top" wrapText="1"/>
    </xf>
    <xf numFmtId="4" fontId="37" fillId="0" borderId="0" xfId="0" applyNumberFormat="1" applyFont="1"/>
    <xf numFmtId="1" fontId="13" fillId="0" borderId="0" xfId="17" applyNumberFormat="1" applyFont="1" applyBorder="1" applyAlignment="1">
      <alignment horizontal="center" vertical="center"/>
    </xf>
    <xf numFmtId="0" fontId="37" fillId="0" borderId="0" xfId="0" applyNumberFormat="1" applyFont="1" applyAlignment="1">
      <alignment horizontal="justify" vertical="justify"/>
    </xf>
    <xf numFmtId="1" fontId="7" fillId="0" borderId="0" xfId="0" applyNumberFormat="1" applyFont="1"/>
    <xf numFmtId="0" fontId="37" fillId="0" borderId="0" xfId="0" applyNumberFormat="1" applyFont="1" applyAlignment="1">
      <alignment horizontal="justify" vertical="justify" wrapText="1"/>
    </xf>
    <xf numFmtId="0" fontId="37" fillId="0" borderId="0" xfId="0" applyNumberFormat="1" applyFont="1" applyAlignment="1">
      <alignment horizontal="justify" vertical="top"/>
    </xf>
    <xf numFmtId="0" fontId="37" fillId="0" borderId="0" xfId="0" applyFont="1" applyBorder="1"/>
    <xf numFmtId="0" fontId="37" fillId="0" borderId="0" xfId="0" applyFont="1" applyFill="1" applyBorder="1" applyAlignment="1">
      <alignment horizontal="justify" vertical="justify" wrapText="1"/>
    </xf>
    <xf numFmtId="0" fontId="73" fillId="0" borderId="0" xfId="18" applyFont="1" applyFill="1" applyBorder="1" applyAlignment="1">
      <alignment horizontal="justify" vertical="top" wrapText="1"/>
    </xf>
    <xf numFmtId="170" fontId="13" fillId="0" borderId="0" xfId="17" applyNumberFormat="1" applyFont="1" applyBorder="1" applyAlignment="1">
      <alignment horizontal="center" vertical="top"/>
    </xf>
    <xf numFmtId="0" fontId="37" fillId="0" borderId="0" xfId="0" applyFont="1" applyFill="1" applyBorder="1" applyAlignment="1" applyProtection="1">
      <alignment horizontal="left" vertical="center" wrapText="1"/>
      <protection hidden="1"/>
    </xf>
    <xf numFmtId="0" fontId="75" fillId="0" borderId="0" xfId="0" applyFont="1"/>
    <xf numFmtId="0" fontId="7" fillId="0" borderId="0" xfId="17" applyFont="1" applyBorder="1"/>
    <xf numFmtId="0" fontId="7" fillId="0" borderId="0" xfId="0" applyFont="1" applyBorder="1"/>
    <xf numFmtId="0" fontId="37" fillId="0" borderId="0" xfId="0" applyFont="1" applyBorder="1" applyAlignment="1">
      <alignment horizontal="justify" vertical="top" wrapText="1"/>
    </xf>
    <xf numFmtId="169" fontId="71" fillId="0" borderId="0" xfId="0" applyNumberFormat="1" applyFont="1" applyBorder="1"/>
    <xf numFmtId="0" fontId="29" fillId="0" borderId="0" xfId="17" applyFont="1" applyBorder="1"/>
    <xf numFmtId="0" fontId="29" fillId="0" borderId="0" xfId="0" applyFont="1" applyBorder="1"/>
    <xf numFmtId="0" fontId="37" fillId="0" borderId="0" xfId="0" applyFont="1" applyBorder="1" applyAlignment="1">
      <alignment horizontal="justify" vertical="justify" wrapText="1"/>
    </xf>
    <xf numFmtId="4" fontId="13" fillId="0" borderId="0" xfId="17" applyNumberFormat="1" applyFont="1" applyBorder="1" applyAlignment="1">
      <alignment horizontal="center" vertical="top"/>
    </xf>
    <xf numFmtId="0" fontId="37" fillId="0" borderId="0" xfId="0" applyFont="1" applyBorder="1" applyAlignment="1">
      <alignment horizontal="left" vertical="justify" wrapText="1"/>
    </xf>
    <xf numFmtId="0" fontId="37" fillId="0" borderId="0" xfId="0" applyFont="1" applyAlignment="1">
      <alignment wrapText="1"/>
    </xf>
    <xf numFmtId="0" fontId="37" fillId="0" borderId="2" xfId="0" applyFont="1" applyBorder="1"/>
    <xf numFmtId="2" fontId="37" fillId="0" borderId="0" xfId="0" applyNumberFormat="1" applyFont="1" applyAlignment="1">
      <alignment vertical="top" wrapText="1"/>
    </xf>
    <xf numFmtId="0" fontId="37" fillId="0" borderId="0" xfId="0" applyFont="1" applyAlignment="1">
      <alignment vertical="top"/>
    </xf>
    <xf numFmtId="1" fontId="37" fillId="0" borderId="0" xfId="0" applyNumberFormat="1" applyFont="1"/>
    <xf numFmtId="0" fontId="37" fillId="0" borderId="0" xfId="0" applyFont="1" applyBorder="1" applyAlignment="1">
      <alignment horizontal="justify" vertical="top"/>
    </xf>
    <xf numFmtId="0" fontId="37" fillId="0" borderId="2" xfId="0" applyFont="1" applyBorder="1" applyAlignment="1">
      <alignment horizontal="justify" vertical="top"/>
    </xf>
    <xf numFmtId="0" fontId="71" fillId="0" borderId="0" xfId="0" applyFont="1" applyBorder="1" applyAlignment="1">
      <alignment horizontal="justify" vertical="justify" wrapText="1"/>
    </xf>
    <xf numFmtId="0" fontId="37" fillId="0" borderId="0" xfId="0" applyFont="1" applyBorder="1" applyAlignment="1">
      <alignment wrapText="1"/>
    </xf>
    <xf numFmtId="0" fontId="71" fillId="0" borderId="0" xfId="0" applyFont="1" applyAlignment="1">
      <alignment horizontal="justify" vertical="justify" wrapText="1"/>
    </xf>
    <xf numFmtId="0" fontId="71" fillId="0" borderId="0" xfId="0" applyFont="1" applyBorder="1" applyAlignment="1" applyProtection="1">
      <alignment horizontal="justify" vertical="justify" wrapText="1"/>
    </xf>
    <xf numFmtId="1" fontId="37" fillId="0" borderId="0" xfId="0" applyNumberFormat="1" applyFont="1" applyBorder="1" applyAlignment="1">
      <alignment wrapText="1"/>
    </xf>
    <xf numFmtId="0" fontId="71" fillId="0" borderId="0" xfId="0" applyFont="1" applyBorder="1" applyAlignment="1" applyProtection="1">
      <alignment vertical="center" wrapText="1"/>
    </xf>
    <xf numFmtId="0" fontId="37" fillId="0" borderId="0" xfId="0" applyFont="1" applyBorder="1" applyAlignment="1" applyProtection="1">
      <alignment horizontal="justify" vertical="justify" wrapText="1"/>
    </xf>
    <xf numFmtId="0" fontId="14" fillId="0" borderId="0" xfId="0" applyFont="1" applyBorder="1" applyAlignment="1">
      <alignment horizontal="justify" vertical="justify" wrapText="1"/>
    </xf>
    <xf numFmtId="0" fontId="13" fillId="0" borderId="0" xfId="0" applyFont="1" applyBorder="1" applyAlignment="1">
      <alignment wrapText="1"/>
    </xf>
    <xf numFmtId="168" fontId="71" fillId="0" borderId="0" xfId="0" applyNumberFormat="1" applyFont="1" applyFill="1" applyBorder="1" applyAlignment="1">
      <alignment horizontal="center" vertical="center"/>
    </xf>
    <xf numFmtId="49" fontId="14" fillId="0" borderId="0" xfId="0" applyNumberFormat="1" applyFont="1" applyBorder="1" applyAlignment="1">
      <alignment horizontal="left" vertical="center" wrapText="1"/>
    </xf>
    <xf numFmtId="0" fontId="7" fillId="0" borderId="0" xfId="0" applyFont="1" applyAlignment="1">
      <alignment vertical="center" wrapText="1"/>
    </xf>
    <xf numFmtId="0" fontId="37" fillId="0" borderId="0" xfId="0" applyFont="1" applyAlignment="1">
      <alignment vertical="center" wrapText="1"/>
    </xf>
    <xf numFmtId="171" fontId="37" fillId="0" borderId="0" xfId="0" applyNumberFormat="1" applyFont="1" applyAlignment="1">
      <alignment vertical="center" wrapText="1"/>
    </xf>
    <xf numFmtId="49" fontId="37" fillId="0" borderId="0" xfId="0" applyNumberFormat="1" applyFont="1" applyBorder="1" applyAlignment="1">
      <alignment horizontal="center" vertical="top"/>
    </xf>
    <xf numFmtId="0" fontId="37" fillId="0" borderId="0" xfId="0" applyNumberFormat="1" applyFont="1" applyBorder="1" applyAlignment="1">
      <alignment horizontal="justify" vertical="justify" wrapText="1"/>
    </xf>
    <xf numFmtId="1" fontId="37" fillId="0" borderId="0" xfId="0" applyNumberFormat="1" applyFont="1" applyBorder="1" applyAlignment="1">
      <alignment horizontal="right"/>
    </xf>
    <xf numFmtId="4" fontId="37" fillId="0" borderId="0" xfId="0" applyNumberFormat="1" applyFont="1" applyBorder="1" applyAlignment="1">
      <alignment horizontal="right"/>
    </xf>
    <xf numFmtId="171" fontId="37" fillId="0" borderId="0" xfId="0" applyNumberFormat="1" applyFont="1" applyBorder="1" applyAlignment="1">
      <alignment horizontal="right"/>
    </xf>
    <xf numFmtId="0" fontId="37" fillId="0" borderId="0" xfId="0" applyNumberFormat="1" applyFont="1" applyBorder="1" applyAlignment="1">
      <alignment horizontal="justify" wrapText="1"/>
    </xf>
    <xf numFmtId="0" fontId="37" fillId="0" borderId="0" xfId="0" applyFont="1" applyBorder="1" applyAlignment="1">
      <alignment horizontal="center" wrapText="1"/>
    </xf>
    <xf numFmtId="1" fontId="37" fillId="0" borderId="0" xfId="0" applyNumberFormat="1" applyFont="1" applyBorder="1" applyAlignment="1">
      <alignment horizontal="center" wrapText="1"/>
    </xf>
    <xf numFmtId="171" fontId="37" fillId="0" borderId="0" xfId="0" applyNumberFormat="1" applyFont="1" applyBorder="1" applyAlignment="1">
      <alignment wrapText="1"/>
    </xf>
    <xf numFmtId="0" fontId="37" fillId="0" borderId="2" xfId="0" applyFont="1" applyBorder="1" applyAlignment="1">
      <alignment horizontal="justify" vertical="justify" wrapText="1"/>
    </xf>
    <xf numFmtId="0" fontId="37" fillId="0" borderId="2" xfId="0" applyFont="1" applyBorder="1" applyAlignment="1">
      <alignment horizontal="center" wrapText="1"/>
    </xf>
    <xf numFmtId="1" fontId="37" fillId="0" borderId="2" xfId="0" applyNumberFormat="1" applyFont="1" applyBorder="1" applyAlignment="1">
      <alignment horizontal="center" wrapText="1"/>
    </xf>
    <xf numFmtId="171" fontId="37" fillId="0" borderId="2" xfId="0" applyNumberFormat="1" applyFont="1" applyBorder="1" applyAlignment="1">
      <alignment wrapText="1"/>
    </xf>
    <xf numFmtId="171" fontId="37" fillId="0" borderId="0" xfId="0" applyNumberFormat="1" applyFont="1" applyAlignment="1">
      <alignment vertical="center"/>
    </xf>
    <xf numFmtId="171" fontId="37" fillId="0" borderId="0" xfId="0" applyNumberFormat="1" applyFont="1" applyBorder="1"/>
    <xf numFmtId="0" fontId="37" fillId="0" borderId="0" xfId="0" applyFont="1" applyBorder="1" applyAlignment="1" applyProtection="1">
      <alignment horizontal="center" wrapText="1"/>
    </xf>
    <xf numFmtId="171" fontId="37" fillId="0" borderId="0" xfId="0" applyNumberFormat="1" applyFont="1" applyBorder="1" applyAlignment="1" applyProtection="1">
      <alignment wrapText="1"/>
    </xf>
    <xf numFmtId="1" fontId="37" fillId="0" borderId="0" xfId="0" applyNumberFormat="1" applyFont="1" applyBorder="1" applyAlignment="1" applyProtection="1">
      <alignment horizontal="center" wrapText="1"/>
    </xf>
    <xf numFmtId="4" fontId="37" fillId="0" borderId="0" xfId="0" applyNumberFormat="1" applyFont="1" applyBorder="1" applyAlignment="1" applyProtection="1">
      <alignment horizontal="center" wrapText="1"/>
    </xf>
    <xf numFmtId="171" fontId="37" fillId="0" borderId="0" xfId="0" applyNumberFormat="1" applyFont="1" applyBorder="1" applyAlignment="1" applyProtection="1">
      <alignment horizontal="center" wrapText="1"/>
    </xf>
    <xf numFmtId="0" fontId="37" fillId="0" borderId="2" xfId="0" applyFont="1" applyBorder="1" applyAlignment="1" applyProtection="1">
      <alignment horizontal="justify" vertical="justify" wrapText="1"/>
    </xf>
    <xf numFmtId="0" fontId="37" fillId="0" borderId="2" xfId="0" applyFont="1" applyBorder="1" applyAlignment="1" applyProtection="1">
      <alignment horizontal="center" wrapText="1"/>
    </xf>
    <xf numFmtId="1" fontId="37" fillId="0" borderId="2" xfId="0" applyNumberFormat="1" applyFont="1" applyBorder="1" applyAlignment="1" applyProtection="1">
      <alignment horizontal="center" wrapText="1"/>
    </xf>
    <xf numFmtId="4" fontId="37" fillId="0" borderId="2" xfId="0" applyNumberFormat="1" applyFont="1" applyBorder="1" applyAlignment="1" applyProtection="1">
      <alignment horizontal="center" wrapText="1"/>
    </xf>
    <xf numFmtId="171" fontId="37" fillId="0" borderId="2" xfId="0" applyNumberFormat="1" applyFont="1" applyBorder="1" applyAlignment="1" applyProtection="1">
      <alignment horizontal="center" wrapText="1"/>
    </xf>
    <xf numFmtId="49" fontId="71" fillId="0" borderId="0" xfId="0" applyNumberFormat="1" applyFont="1" applyBorder="1" applyAlignment="1">
      <alignment horizontal="left" vertical="center"/>
    </xf>
    <xf numFmtId="0" fontId="37" fillId="0" borderId="0" xfId="0" applyFont="1" applyAlignment="1">
      <alignment vertical="center"/>
    </xf>
    <xf numFmtId="169" fontId="37" fillId="0" borderId="0" xfId="17" applyNumberFormat="1" applyFont="1" applyBorder="1"/>
    <xf numFmtId="1" fontId="37" fillId="0" borderId="0" xfId="0" applyNumberFormat="1" applyFont="1" applyAlignment="1">
      <alignment wrapText="1"/>
    </xf>
    <xf numFmtId="0" fontId="76" fillId="0" borderId="0" xfId="0" applyFont="1" applyAlignment="1">
      <alignment horizontal="justify" vertical="justify"/>
    </xf>
    <xf numFmtId="0" fontId="71" fillId="0" borderId="0" xfId="0" applyFont="1" applyAlignment="1">
      <alignment horizontal="justify" vertical="top" wrapText="1"/>
    </xf>
    <xf numFmtId="0" fontId="37" fillId="0" borderId="0" xfId="0" applyFont="1" applyBorder="1" applyAlignment="1">
      <alignment horizontal="left" wrapText="1"/>
    </xf>
    <xf numFmtId="4" fontId="37" fillId="0" borderId="0" xfId="0" applyNumberFormat="1" applyFont="1" applyBorder="1"/>
    <xf numFmtId="4" fontId="37" fillId="0" borderId="2" xfId="0" applyNumberFormat="1" applyFont="1" applyBorder="1"/>
    <xf numFmtId="0" fontId="14" fillId="0" borderId="0" xfId="0" applyFont="1" applyAlignment="1">
      <alignment horizontal="justify" vertical="justify" wrapText="1"/>
    </xf>
    <xf numFmtId="0" fontId="13" fillId="0" borderId="0" xfId="0" applyFont="1" applyAlignment="1">
      <alignment wrapText="1"/>
    </xf>
    <xf numFmtId="0" fontId="71" fillId="0" borderId="0" xfId="0" applyFont="1" applyAlignment="1">
      <alignment horizontal="center" vertical="justify" wrapText="1"/>
    </xf>
    <xf numFmtId="0" fontId="70" fillId="0" borderId="0" xfId="0" applyFont="1" applyBorder="1" applyAlignment="1">
      <alignment horizontal="justify" vertical="top" wrapText="1"/>
    </xf>
    <xf numFmtId="0" fontId="71" fillId="0" borderId="0" xfId="0" applyFont="1" applyAlignment="1">
      <alignment wrapText="1"/>
    </xf>
    <xf numFmtId="1" fontId="71" fillId="0" borderId="0" xfId="0" applyNumberFormat="1" applyFont="1" applyAlignment="1">
      <alignment horizontal="center" wrapText="1"/>
    </xf>
    <xf numFmtId="169" fontId="71" fillId="0" borderId="0" xfId="17" applyNumberFormat="1" applyFont="1" applyBorder="1" applyAlignment="1">
      <alignment horizontal="right"/>
    </xf>
    <xf numFmtId="0" fontId="8" fillId="0" borderId="0" xfId="17" applyFont="1" applyBorder="1"/>
    <xf numFmtId="0" fontId="8" fillId="0" borderId="0" xfId="0" applyFont="1" applyBorder="1"/>
    <xf numFmtId="0" fontId="8" fillId="0" borderId="0" xfId="0" applyFont="1"/>
    <xf numFmtId="49" fontId="71" fillId="0" borderId="0" xfId="0" applyNumberFormat="1" applyFont="1" applyBorder="1" applyAlignment="1">
      <alignment horizontal="left" vertical="center" wrapText="1"/>
    </xf>
    <xf numFmtId="0" fontId="37" fillId="0" borderId="0" xfId="0" applyFont="1" applyBorder="1" applyAlignment="1">
      <alignment vertical="center" wrapText="1"/>
    </xf>
    <xf numFmtId="0" fontId="71" fillId="0" borderId="0" xfId="0" applyFont="1" applyBorder="1" applyAlignment="1">
      <alignment wrapText="1"/>
    </xf>
    <xf numFmtId="1" fontId="71" fillId="0" borderId="0" xfId="0" applyNumberFormat="1" applyFont="1" applyBorder="1" applyAlignment="1">
      <alignment horizontal="center" wrapText="1"/>
    </xf>
    <xf numFmtId="169" fontId="37" fillId="0" borderId="5" xfId="0" applyNumberFormat="1" applyFont="1" applyBorder="1"/>
    <xf numFmtId="169" fontId="71" fillId="0" borderId="6" xfId="17" applyNumberFormat="1" applyFont="1" applyBorder="1" applyAlignment="1">
      <alignment horizontal="right"/>
    </xf>
    <xf numFmtId="0" fontId="71" fillId="0" borderId="0" xfId="0" applyFont="1" applyAlignment="1">
      <alignment vertical="top"/>
    </xf>
    <xf numFmtId="0" fontId="70" fillId="0" borderId="0" xfId="0" applyFont="1" applyBorder="1" applyAlignment="1">
      <alignment horizontal="justify" wrapText="1"/>
    </xf>
    <xf numFmtId="2" fontId="37" fillId="0" borderId="0" xfId="17" applyNumberFormat="1" applyFont="1" applyBorder="1" applyAlignment="1">
      <alignment vertical="top" wrapText="1"/>
    </xf>
    <xf numFmtId="4" fontId="37" fillId="0" borderId="0" xfId="17" applyNumberFormat="1" applyFont="1" applyBorder="1" applyAlignment="1">
      <alignment horizontal="right"/>
    </xf>
    <xf numFmtId="4" fontId="37" fillId="0" borderId="0" xfId="17" applyNumberFormat="1" applyFont="1" applyBorder="1"/>
    <xf numFmtId="1" fontId="37" fillId="0" borderId="0" xfId="17" applyNumberFormat="1" applyFont="1" applyBorder="1" applyAlignment="1">
      <alignment horizontal="center" vertical="top"/>
    </xf>
    <xf numFmtId="0" fontId="37" fillId="0" borderId="0" xfId="17" applyFont="1" applyBorder="1"/>
    <xf numFmtId="4" fontId="71" fillId="0" borderId="0" xfId="17" applyNumberFormat="1" applyFont="1" applyBorder="1" applyAlignment="1">
      <alignment horizontal="center"/>
    </xf>
    <xf numFmtId="169" fontId="37" fillId="0" borderId="0" xfId="17" applyNumberFormat="1" applyFont="1" applyBorder="1" applyAlignment="1">
      <alignment horizontal="right"/>
    </xf>
    <xf numFmtId="2" fontId="71" fillId="0" borderId="0" xfId="17" applyNumberFormat="1" applyFont="1" applyBorder="1" applyAlignment="1">
      <alignment vertical="top" wrapText="1"/>
    </xf>
    <xf numFmtId="0" fontId="37" fillId="0" borderId="0" xfId="17" applyFont="1" applyBorder="1" applyAlignment="1">
      <alignment horizontal="center"/>
    </xf>
    <xf numFmtId="4" fontId="7" fillId="0" borderId="0" xfId="17" applyNumberFormat="1" applyFont="1" applyBorder="1" applyAlignment="1">
      <alignment horizontal="justify"/>
    </xf>
    <xf numFmtId="168" fontId="13" fillId="0" borderId="0" xfId="0" applyNumberFormat="1" applyFont="1" applyBorder="1" applyAlignment="1">
      <alignment horizontal="center" vertical="top"/>
    </xf>
    <xf numFmtId="2" fontId="37" fillId="0" borderId="0" xfId="0" applyNumberFormat="1" applyFont="1" applyBorder="1" applyAlignment="1">
      <alignment vertical="top" wrapText="1"/>
    </xf>
    <xf numFmtId="168" fontId="13" fillId="0" borderId="0" xfId="0" applyNumberFormat="1" applyFont="1" applyAlignment="1">
      <alignment horizontal="center" vertical="top"/>
    </xf>
    <xf numFmtId="0" fontId="7" fillId="0" borderId="0" xfId="0" applyFont="1" applyAlignment="1">
      <alignment wrapText="1"/>
    </xf>
    <xf numFmtId="168" fontId="37" fillId="0" borderId="0" xfId="0" applyNumberFormat="1" applyFont="1" applyAlignment="1">
      <alignment horizontal="center" vertical="top" wrapText="1"/>
    </xf>
    <xf numFmtId="171" fontId="37" fillId="0" borderId="0" xfId="0" applyNumberFormat="1" applyFont="1" applyAlignment="1">
      <alignment horizontal="center" wrapText="1"/>
    </xf>
    <xf numFmtId="168" fontId="37" fillId="0" borderId="0" xfId="17" applyNumberFormat="1" applyFont="1" applyBorder="1" applyAlignment="1">
      <alignment horizontal="left" vertical="top" wrapText="1"/>
    </xf>
    <xf numFmtId="1" fontId="37" fillId="0" borderId="0" xfId="0" applyNumberFormat="1" applyFont="1" applyAlignment="1">
      <alignment horizontal="left" wrapText="1"/>
    </xf>
    <xf numFmtId="171" fontId="37" fillId="0" borderId="0" xfId="0" applyNumberFormat="1" applyFont="1" applyAlignment="1">
      <alignment horizontal="left" wrapText="1"/>
    </xf>
    <xf numFmtId="168" fontId="71" fillId="0" borderId="0" xfId="17" applyNumberFormat="1" applyFont="1" applyBorder="1" applyAlignment="1">
      <alignment horizontal="center" vertical="top"/>
    </xf>
    <xf numFmtId="171" fontId="37" fillId="0" borderId="0" xfId="0" applyNumberFormat="1" applyFont="1" applyBorder="1" applyAlignment="1"/>
    <xf numFmtId="4" fontId="37" fillId="0" borderId="0" xfId="0" applyNumberFormat="1" applyFont="1" applyAlignment="1"/>
    <xf numFmtId="171" fontId="37" fillId="0" borderId="0" xfId="0" applyNumberFormat="1" applyFont="1" applyAlignment="1"/>
    <xf numFmtId="171" fontId="37" fillId="0" borderId="2" xfId="0" applyNumberFormat="1" applyFont="1" applyBorder="1" applyAlignment="1"/>
    <xf numFmtId="3" fontId="37" fillId="0" borderId="0" xfId="0" applyNumberFormat="1" applyFont="1" applyBorder="1" applyAlignment="1">
      <alignment horizontal="center"/>
    </xf>
    <xf numFmtId="0" fontId="79" fillId="0" borderId="0" xfId="0" applyFont="1"/>
    <xf numFmtId="170" fontId="37" fillId="0" borderId="0" xfId="17" applyNumberFormat="1" applyFont="1" applyBorder="1" applyAlignment="1">
      <alignment horizontal="center" vertical="top"/>
    </xf>
    <xf numFmtId="169" fontId="37" fillId="0" borderId="0" xfId="0" applyNumberFormat="1" applyFont="1" applyBorder="1" applyAlignment="1"/>
    <xf numFmtId="2" fontId="37" fillId="0" borderId="0" xfId="17" applyNumberFormat="1" applyFont="1" applyBorder="1" applyAlignment="1">
      <alignment horizontal="center" vertical="top"/>
    </xf>
    <xf numFmtId="1" fontId="7" fillId="0" borderId="0" xfId="0" applyNumberFormat="1" applyFont="1" applyAlignment="1">
      <alignment horizontal="center"/>
    </xf>
    <xf numFmtId="4" fontId="7" fillId="0" borderId="0" xfId="0" applyNumberFormat="1" applyFont="1" applyAlignment="1">
      <alignment horizontal="center"/>
    </xf>
    <xf numFmtId="169" fontId="7" fillId="0" borderId="0" xfId="0" applyNumberFormat="1" applyFont="1"/>
    <xf numFmtId="168" fontId="79" fillId="0" borderId="0" xfId="17" applyNumberFormat="1" applyFont="1" applyBorder="1" applyAlignment="1">
      <alignment horizontal="center" vertical="top"/>
    </xf>
    <xf numFmtId="0" fontId="37" fillId="0" borderId="0" xfId="0" applyFont="1" applyBorder="1" applyAlignment="1">
      <alignment horizontal="justify"/>
    </xf>
    <xf numFmtId="0" fontId="37" fillId="0" borderId="0" xfId="0" applyFont="1" applyBorder="1" applyAlignment="1">
      <alignment vertical="top" wrapText="1"/>
    </xf>
    <xf numFmtId="171" fontId="71" fillId="0" borderId="0" xfId="0" applyNumberFormat="1" applyFont="1" applyBorder="1" applyAlignment="1"/>
    <xf numFmtId="169" fontId="37" fillId="0" borderId="0" xfId="17" applyNumberFormat="1" applyFont="1" applyBorder="1" applyAlignment="1"/>
    <xf numFmtId="171" fontId="37" fillId="0" borderId="0" xfId="17" applyNumberFormat="1" applyFont="1" applyBorder="1" applyAlignment="1"/>
    <xf numFmtId="171" fontId="37" fillId="0" borderId="0" xfId="0" applyNumberFormat="1" applyFont="1" applyAlignment="1">
      <alignment horizontal="center"/>
    </xf>
    <xf numFmtId="168" fontId="71" fillId="0" borderId="0" xfId="0" applyNumberFormat="1" applyFont="1" applyFill="1" applyBorder="1" applyAlignment="1">
      <alignment horizontal="center" vertical="top"/>
    </xf>
    <xf numFmtId="0" fontId="37" fillId="0" borderId="0" xfId="0" applyFont="1" applyFill="1" applyBorder="1" applyAlignment="1">
      <alignment horizontal="center" wrapText="1"/>
    </xf>
    <xf numFmtId="171" fontId="37" fillId="0" borderId="0" xfId="0" applyNumberFormat="1" applyFont="1" applyFill="1" applyBorder="1" applyAlignment="1">
      <alignment horizontal="center" wrapText="1"/>
    </xf>
    <xf numFmtId="0" fontId="71" fillId="0" borderId="0" xfId="0" applyFont="1" applyFill="1" applyBorder="1" applyAlignment="1">
      <alignment horizontal="justify" vertical="justify" wrapText="1"/>
    </xf>
    <xf numFmtId="49" fontId="37" fillId="0" borderId="0" xfId="0" applyNumberFormat="1" applyFont="1" applyFill="1" applyBorder="1" applyAlignment="1">
      <alignment horizontal="center" vertical="top"/>
    </xf>
    <xf numFmtId="0" fontId="37" fillId="0" borderId="0" xfId="0" applyNumberFormat="1" applyFont="1" applyFill="1" applyBorder="1" applyAlignment="1">
      <alignment horizontal="justify" vertical="justify" wrapText="1"/>
    </xf>
    <xf numFmtId="0" fontId="37" fillId="0" borderId="0" xfId="0" applyFont="1" applyFill="1" applyBorder="1" applyAlignment="1">
      <alignment horizontal="center"/>
    </xf>
    <xf numFmtId="0" fontId="37" fillId="0" borderId="0" xfId="0" applyNumberFormat="1" applyFont="1" applyFill="1" applyBorder="1" applyAlignment="1">
      <alignment horizontal="center"/>
    </xf>
    <xf numFmtId="1" fontId="37" fillId="0" borderId="0" xfId="0" applyNumberFormat="1" applyFont="1" applyFill="1" applyBorder="1" applyAlignment="1">
      <alignment horizontal="right"/>
    </xf>
    <xf numFmtId="171" fontId="37" fillId="0" borderId="0" xfId="0" applyNumberFormat="1" applyFont="1" applyFill="1" applyBorder="1" applyAlignment="1">
      <alignment horizontal="right"/>
    </xf>
    <xf numFmtId="0" fontId="37" fillId="0" borderId="0" xfId="0" applyNumberFormat="1" applyFont="1" applyFill="1" applyBorder="1" applyAlignment="1">
      <alignment horizontal="justify" vertical="justify"/>
    </xf>
    <xf numFmtId="4" fontId="37" fillId="0" borderId="0" xfId="0" applyNumberFormat="1" applyFont="1" applyFill="1" applyBorder="1" applyAlignment="1">
      <alignment horizontal="right"/>
    </xf>
    <xf numFmtId="0" fontId="37" fillId="0" borderId="0" xfId="0" applyNumberFormat="1" applyFont="1" applyBorder="1" applyAlignment="1">
      <alignment horizontal="justify" vertical="justify"/>
    </xf>
    <xf numFmtId="0" fontId="37" fillId="0" borderId="0" xfId="0" applyNumberFormat="1" applyFont="1" applyBorder="1" applyAlignment="1">
      <alignment horizontal="center"/>
    </xf>
    <xf numFmtId="1" fontId="37" fillId="0" borderId="0" xfId="0" applyNumberFormat="1" applyFont="1" applyBorder="1" applyAlignment="1">
      <alignment horizontal="right" wrapText="1"/>
    </xf>
    <xf numFmtId="4" fontId="37" fillId="0" borderId="0" xfId="0" applyNumberFormat="1" applyFont="1" applyBorder="1" applyAlignment="1">
      <alignment horizontal="right" wrapText="1"/>
    </xf>
    <xf numFmtId="0" fontId="37" fillId="0" borderId="2" xfId="0" applyNumberFormat="1" applyFont="1" applyBorder="1" applyAlignment="1">
      <alignment horizontal="justify" vertical="justify"/>
    </xf>
    <xf numFmtId="0" fontId="37" fillId="0" borderId="2" xfId="0" applyNumberFormat="1" applyFont="1" applyBorder="1" applyAlignment="1">
      <alignment horizontal="center"/>
    </xf>
    <xf numFmtId="1" fontId="37" fillId="0" borderId="2" xfId="0" applyNumberFormat="1" applyFont="1" applyBorder="1" applyAlignment="1">
      <alignment horizontal="right" wrapText="1"/>
    </xf>
    <xf numFmtId="171" fontId="37" fillId="0" borderId="2" xfId="0" applyNumberFormat="1" applyFont="1" applyBorder="1" applyAlignment="1">
      <alignment horizontal="right"/>
    </xf>
    <xf numFmtId="0" fontId="37" fillId="0" borderId="0" xfId="0" applyFont="1" applyBorder="1" applyAlignment="1">
      <alignment vertical="top"/>
    </xf>
    <xf numFmtId="0" fontId="37" fillId="0" borderId="0" xfId="0" applyFont="1" applyBorder="1" applyAlignment="1"/>
    <xf numFmtId="1" fontId="37" fillId="0" borderId="0" xfId="0" applyNumberFormat="1" applyFont="1" applyBorder="1" applyAlignment="1"/>
    <xf numFmtId="0" fontId="37" fillId="0" borderId="0" xfId="0" applyNumberFormat="1" applyFont="1" applyBorder="1" applyAlignment="1">
      <alignment horizontal="justify" vertical="top" wrapText="1"/>
    </xf>
    <xf numFmtId="1" fontId="37" fillId="0" borderId="2" xfId="0" applyNumberFormat="1" applyFont="1" applyBorder="1" applyAlignment="1">
      <alignment horizontal="right"/>
    </xf>
    <xf numFmtId="171" fontId="71" fillId="0" borderId="0" xfId="0" applyNumberFormat="1" applyFont="1" applyBorder="1" applyAlignment="1">
      <alignment horizontal="right"/>
    </xf>
    <xf numFmtId="171" fontId="37" fillId="0" borderId="0" xfId="0" applyNumberFormat="1" applyFont="1" applyBorder="1" applyAlignment="1">
      <alignment horizontal="center" wrapText="1"/>
    </xf>
    <xf numFmtId="171" fontId="37" fillId="0" borderId="0" xfId="0" applyNumberFormat="1" applyFont="1" applyAlignment="1">
      <alignment wrapText="1"/>
    </xf>
    <xf numFmtId="0" fontId="37" fillId="0" borderId="0" xfId="0" applyNumberFormat="1" applyFont="1" applyBorder="1" applyAlignment="1">
      <alignment horizontal="justify" vertical="top"/>
    </xf>
    <xf numFmtId="49" fontId="37" fillId="0" borderId="0" xfId="0" applyNumberFormat="1" applyFont="1" applyBorder="1" applyAlignment="1">
      <alignment horizontal="justify" vertical="justify"/>
    </xf>
    <xf numFmtId="172" fontId="37" fillId="0" borderId="0" xfId="0" applyNumberFormat="1" applyFont="1" applyBorder="1" applyAlignment="1">
      <alignment horizontal="center" vertical="top"/>
    </xf>
    <xf numFmtId="3" fontId="37" fillId="0" borderId="0" xfId="0" applyNumberFormat="1" applyFont="1" applyBorder="1" applyAlignment="1">
      <alignment horizontal="right"/>
    </xf>
    <xf numFmtId="0" fontId="37" fillId="0" borderId="0" xfId="0" applyFont="1" applyBorder="1" applyAlignment="1">
      <alignment horizontal="justify" wrapText="1"/>
    </xf>
    <xf numFmtId="3" fontId="37" fillId="0" borderId="0" xfId="0" applyNumberFormat="1" applyFont="1" applyBorder="1" applyAlignment="1">
      <alignment horizontal="right" wrapText="1"/>
    </xf>
    <xf numFmtId="49" fontId="37" fillId="0" borderId="2" xfId="0" applyNumberFormat="1" applyFont="1" applyBorder="1" applyAlignment="1">
      <alignment horizontal="center" vertical="top"/>
    </xf>
    <xf numFmtId="3" fontId="37" fillId="0" borderId="2" xfId="0" applyNumberFormat="1" applyFont="1" applyBorder="1" applyAlignment="1">
      <alignment horizontal="right" wrapText="1"/>
    </xf>
    <xf numFmtId="49" fontId="71" fillId="0" borderId="0" xfId="0" applyNumberFormat="1" applyFont="1" applyBorder="1" applyAlignment="1">
      <alignment horizontal="justify" vertical="justify" wrapText="1"/>
    </xf>
    <xf numFmtId="170" fontId="37" fillId="0" borderId="0" xfId="0" applyNumberFormat="1" applyFont="1" applyBorder="1" applyAlignment="1">
      <alignment horizontal="center" vertical="top"/>
    </xf>
    <xf numFmtId="0" fontId="37" fillId="0" borderId="0" xfId="0" applyFont="1" applyAlignment="1">
      <alignment vertical="justify"/>
    </xf>
    <xf numFmtId="170" fontId="37" fillId="0" borderId="2" xfId="0" applyNumberFormat="1" applyFont="1" applyBorder="1" applyAlignment="1">
      <alignment horizontal="center" vertical="top"/>
    </xf>
    <xf numFmtId="49" fontId="14" fillId="0" borderId="0" xfId="0" applyNumberFormat="1" applyFont="1" applyBorder="1" applyAlignment="1">
      <alignment horizontal="justify" vertical="justify" wrapText="1"/>
    </xf>
    <xf numFmtId="171" fontId="71" fillId="0" borderId="0" xfId="17" applyNumberFormat="1" applyFont="1" applyBorder="1" applyAlignment="1">
      <alignment horizontal="right"/>
    </xf>
    <xf numFmtId="171" fontId="37" fillId="0" borderId="5" xfId="0" applyNumberFormat="1" applyFont="1" applyBorder="1" applyAlignment="1"/>
    <xf numFmtId="171" fontId="71" fillId="0" borderId="6" xfId="17" applyNumberFormat="1" applyFont="1" applyBorder="1" applyAlignment="1">
      <alignment horizontal="right"/>
    </xf>
    <xf numFmtId="4" fontId="37" fillId="0" borderId="0" xfId="17" applyNumberFormat="1" applyFont="1" applyBorder="1" applyAlignment="1"/>
    <xf numFmtId="171" fontId="37" fillId="0" borderId="0" xfId="17" applyNumberFormat="1" applyFont="1" applyBorder="1" applyAlignment="1">
      <alignment horizontal="right"/>
    </xf>
    <xf numFmtId="168" fontId="37" fillId="0" borderId="0" xfId="0" applyNumberFormat="1" applyFont="1" applyBorder="1" applyAlignment="1">
      <alignment horizontal="center" vertical="top"/>
    </xf>
    <xf numFmtId="168" fontId="37" fillId="0" borderId="0" xfId="0" applyNumberFormat="1" applyFont="1" applyAlignment="1">
      <alignment horizontal="center" vertical="top"/>
    </xf>
    <xf numFmtId="0" fontId="80" fillId="0" borderId="7" xfId="0" applyFont="1" applyBorder="1" applyAlignment="1"/>
    <xf numFmtId="0" fontId="0" fillId="0" borderId="0" xfId="0" applyFont="1" applyAlignment="1"/>
    <xf numFmtId="0" fontId="4" fillId="0" borderId="0" xfId="0" applyFont="1" applyAlignment="1"/>
    <xf numFmtId="0" fontId="4" fillId="0" borderId="0" xfId="0" applyFont="1" applyAlignment="1">
      <alignment horizontal="right"/>
    </xf>
    <xf numFmtId="0" fontId="83" fillId="0" borderId="0" xfId="0" applyFont="1" applyAlignment="1">
      <alignment horizontal="right"/>
    </xf>
    <xf numFmtId="0" fontId="4" fillId="0" borderId="2" xfId="0" applyFont="1" applyBorder="1" applyAlignment="1"/>
    <xf numFmtId="0" fontId="82" fillId="0" borderId="4" xfId="0" applyFont="1" applyBorder="1" applyAlignment="1">
      <alignment horizontal="right"/>
    </xf>
    <xf numFmtId="0" fontId="4" fillId="0" borderId="0" xfId="0" applyFont="1" applyAlignment="1">
      <alignment wrapText="1"/>
    </xf>
    <xf numFmtId="0" fontId="86" fillId="0" borderId="0" xfId="0" applyFont="1" applyAlignment="1">
      <alignment horizontal="center" wrapText="1"/>
    </xf>
    <xf numFmtId="0" fontId="86" fillId="0" borderId="0" xfId="0" applyFont="1" applyAlignment="1">
      <alignment wrapText="1"/>
    </xf>
    <xf numFmtId="0" fontId="82" fillId="0" borderId="2" xfId="0" applyFont="1" applyBorder="1" applyAlignment="1">
      <alignment horizontal="center" vertical="top"/>
    </xf>
    <xf numFmtId="0" fontId="82" fillId="0" borderId="2" xfId="0" applyFont="1" applyBorder="1" applyAlignment="1">
      <alignment horizontal="center" vertical="center"/>
    </xf>
    <xf numFmtId="0" fontId="86" fillId="0" borderId="2" xfId="0" applyFont="1" applyBorder="1" applyAlignment="1">
      <alignment horizontal="center" vertical="center"/>
    </xf>
    <xf numFmtId="0" fontId="86" fillId="0" borderId="4" xfId="0" applyNumberFormat="1" applyFont="1" applyBorder="1" applyAlignment="1">
      <alignment horizontal="center" vertical="center"/>
    </xf>
    <xf numFmtId="0" fontId="86" fillId="0" borderId="4" xfId="0" applyNumberFormat="1" applyFont="1" applyBorder="1" applyAlignment="1">
      <alignment horizontal="center" vertical="center" wrapText="1"/>
    </xf>
    <xf numFmtId="4" fontId="86" fillId="0" borderId="4" xfId="0" applyNumberFormat="1" applyFont="1" applyBorder="1" applyAlignment="1">
      <alignment horizontal="center" vertical="center" wrapText="1"/>
    </xf>
    <xf numFmtId="4" fontId="86" fillId="0" borderId="4" xfId="0" applyNumberFormat="1" applyFont="1" applyFill="1" applyBorder="1" applyAlignment="1">
      <alignment horizontal="center" vertical="center" wrapText="1"/>
    </xf>
    <xf numFmtId="0" fontId="86" fillId="0" borderId="2" xfId="0" applyNumberFormat="1" applyFont="1" applyBorder="1" applyAlignment="1">
      <alignment horizontal="center" vertical="top"/>
    </xf>
    <xf numFmtId="0" fontId="86" fillId="0" borderId="2" xfId="0" applyNumberFormat="1" applyFont="1" applyBorder="1" applyAlignment="1">
      <alignment horizontal="center" vertical="center" wrapText="1"/>
    </xf>
    <xf numFmtId="4" fontId="86" fillId="0" borderId="2" xfId="0" applyNumberFormat="1" applyFont="1" applyBorder="1" applyAlignment="1">
      <alignment horizontal="center" vertical="center" wrapText="1"/>
    </xf>
    <xf numFmtId="4" fontId="86" fillId="0" borderId="2" xfId="0" applyNumberFormat="1" applyFont="1" applyFill="1" applyBorder="1" applyAlignment="1">
      <alignment horizontal="center" vertical="center" wrapText="1"/>
    </xf>
    <xf numFmtId="0" fontId="86" fillId="0" borderId="0" xfId="0" applyNumberFormat="1" applyFont="1" applyBorder="1" applyAlignment="1">
      <alignment horizontal="center" vertical="top"/>
    </xf>
    <xf numFmtId="0" fontId="86" fillId="0" borderId="0" xfId="0" applyNumberFormat="1" applyFont="1" applyBorder="1" applyAlignment="1">
      <alignment horizontal="center" vertical="center" wrapText="1"/>
    </xf>
    <xf numFmtId="4" fontId="86" fillId="0" borderId="0" xfId="0" applyNumberFormat="1" applyFont="1" applyBorder="1" applyAlignment="1">
      <alignment horizontal="center" vertical="center" wrapText="1"/>
    </xf>
    <xf numFmtId="4" fontId="86" fillId="0" borderId="0" xfId="0" applyNumberFormat="1" applyFont="1" applyFill="1" applyBorder="1" applyAlignment="1">
      <alignment horizontal="center" vertical="center" wrapText="1"/>
    </xf>
    <xf numFmtId="0" fontId="82" fillId="8" borderId="0" xfId="0" applyNumberFormat="1" applyFont="1" applyFill="1" applyBorder="1" applyAlignment="1">
      <alignment horizontal="center" vertical="center"/>
    </xf>
    <xf numFmtId="0" fontId="82" fillId="8" borderId="0" xfId="0" applyNumberFormat="1" applyFont="1" applyFill="1" applyBorder="1" applyAlignment="1">
      <alignment horizontal="left" vertical="center" wrapText="1"/>
    </xf>
    <xf numFmtId="0" fontId="86" fillId="8" borderId="0" xfId="0" applyNumberFormat="1" applyFont="1" applyFill="1" applyBorder="1" applyAlignment="1">
      <alignment horizontal="center" vertical="center" wrapText="1"/>
    </xf>
    <xf numFmtId="4" fontId="86" fillId="8" borderId="0" xfId="0" applyNumberFormat="1" applyFont="1" applyFill="1" applyBorder="1" applyAlignment="1">
      <alignment horizontal="center" vertical="center" wrapText="1"/>
    </xf>
    <xf numFmtId="0" fontId="86" fillId="8" borderId="0" xfId="0" applyFont="1" applyFill="1" applyAlignment="1">
      <alignment horizontal="center" wrapText="1"/>
    </xf>
    <xf numFmtId="0" fontId="86" fillId="8" borderId="0" xfId="0" applyFont="1" applyFill="1" applyAlignment="1">
      <alignment wrapText="1"/>
    </xf>
    <xf numFmtId="0" fontId="86" fillId="0" borderId="0" xfId="0" applyFont="1" applyBorder="1" applyAlignment="1">
      <alignment horizontal="left" vertical="center" wrapText="1"/>
    </xf>
    <xf numFmtId="0" fontId="86" fillId="0" borderId="0" xfId="0" applyFont="1" applyBorder="1" applyAlignment="1">
      <alignment horizontal="center" wrapText="1"/>
    </xf>
    <xf numFmtId="3" fontId="86" fillId="0" borderId="0" xfId="0" applyNumberFormat="1" applyFont="1" applyBorder="1" applyAlignment="1">
      <alignment horizontal="center" wrapText="1"/>
    </xf>
    <xf numFmtId="4" fontId="86" fillId="0" borderId="0" xfId="0" applyNumberFormat="1" applyFont="1" applyBorder="1" applyAlignment="1">
      <alignment horizontal="center" wrapText="1"/>
    </xf>
    <xf numFmtId="4" fontId="86" fillId="0" borderId="0" xfId="0" applyNumberFormat="1" applyFont="1" applyBorder="1" applyAlignment="1">
      <alignment horizontal="right" wrapText="1"/>
    </xf>
    <xf numFmtId="0" fontId="86" fillId="0" borderId="2" xfId="0" applyFont="1" applyBorder="1" applyAlignment="1">
      <alignment horizontal="center" wrapText="1"/>
    </xf>
    <xf numFmtId="3" fontId="86" fillId="0" borderId="2" xfId="0" applyNumberFormat="1" applyFont="1" applyBorder="1" applyAlignment="1">
      <alignment horizontal="center" wrapText="1"/>
    </xf>
    <xf numFmtId="4" fontId="86" fillId="0" borderId="2" xfId="0" applyNumberFormat="1" applyFont="1" applyBorder="1" applyAlignment="1">
      <alignment horizontal="center" wrapText="1"/>
    </xf>
    <xf numFmtId="4" fontId="86" fillId="0" borderId="2" xfId="0" applyNumberFormat="1" applyFont="1" applyBorder="1" applyAlignment="1">
      <alignment horizontal="right" wrapText="1"/>
    </xf>
    <xf numFmtId="0" fontId="88" fillId="8" borderId="0" xfId="0" applyNumberFormat="1" applyFont="1" applyFill="1" applyBorder="1" applyAlignment="1">
      <alignment horizontal="center" vertical="top"/>
    </xf>
    <xf numFmtId="0" fontId="88" fillId="8" borderId="0" xfId="0" applyFont="1" applyFill="1" applyBorder="1" applyAlignment="1">
      <alignment horizontal="left" vertical="center" wrapText="1"/>
    </xf>
    <xf numFmtId="0" fontId="88" fillId="8" borderId="0" xfId="0" applyFont="1" applyFill="1" applyBorder="1" applyAlignment="1">
      <alignment horizontal="center" wrapText="1"/>
    </xf>
    <xf numFmtId="3" fontId="88" fillId="8" borderId="0" xfId="0" applyNumberFormat="1" applyFont="1" applyFill="1" applyBorder="1" applyAlignment="1">
      <alignment horizontal="center" wrapText="1"/>
    </xf>
    <xf numFmtId="4" fontId="88" fillId="8" borderId="0" xfId="0" applyNumberFormat="1" applyFont="1" applyFill="1" applyBorder="1" applyAlignment="1">
      <alignment horizontal="center" wrapText="1"/>
    </xf>
    <xf numFmtId="4" fontId="88" fillId="8" borderId="0" xfId="0" applyNumberFormat="1" applyFont="1" applyFill="1" applyBorder="1" applyAlignment="1">
      <alignment horizontal="right" wrapText="1"/>
    </xf>
    <xf numFmtId="0" fontId="88" fillId="8" borderId="0" xfId="0" applyFont="1" applyFill="1" applyAlignment="1">
      <alignment horizontal="center" wrapText="1"/>
    </xf>
    <xf numFmtId="0" fontId="88" fillId="8" borderId="0" xfId="0" applyFont="1" applyFill="1" applyAlignment="1">
      <alignment wrapText="1"/>
    </xf>
    <xf numFmtId="0" fontId="88" fillId="0" borderId="0" xfId="0" applyNumberFormat="1" applyFont="1" applyBorder="1" applyAlignment="1">
      <alignment horizontal="center" vertical="top"/>
    </xf>
    <xf numFmtId="0" fontId="88" fillId="0" borderId="0" xfId="0" applyFont="1" applyBorder="1" applyAlignment="1">
      <alignment horizontal="left" vertical="center" wrapText="1"/>
    </xf>
    <xf numFmtId="0" fontId="88" fillId="0" borderId="0" xfId="0" applyFont="1" applyBorder="1" applyAlignment="1">
      <alignment horizontal="center" wrapText="1"/>
    </xf>
    <xf numFmtId="3" fontId="88" fillId="0" borderId="0" xfId="0" applyNumberFormat="1" applyFont="1" applyBorder="1" applyAlignment="1">
      <alignment horizontal="center" wrapText="1"/>
    </xf>
    <xf numFmtId="4" fontId="88" fillId="0" borderId="0" xfId="0" applyNumberFormat="1" applyFont="1" applyBorder="1" applyAlignment="1">
      <alignment horizontal="center" wrapText="1"/>
    </xf>
    <xf numFmtId="4" fontId="88" fillId="0" borderId="0" xfId="0" applyNumberFormat="1" applyFont="1" applyBorder="1" applyAlignment="1">
      <alignment horizontal="right" wrapText="1"/>
    </xf>
    <xf numFmtId="0" fontId="88" fillId="0" borderId="0" xfId="0" applyFont="1" applyAlignment="1">
      <alignment horizontal="center" wrapText="1"/>
    </xf>
    <xf numFmtId="0" fontId="88" fillId="0" borderId="0" xfId="0" applyFont="1" applyAlignment="1">
      <alignment wrapText="1"/>
    </xf>
    <xf numFmtId="0" fontId="89" fillId="0" borderId="0" xfId="0" applyNumberFormat="1" applyFont="1" applyBorder="1" applyAlignment="1">
      <alignment horizontal="center" vertical="top"/>
    </xf>
    <xf numFmtId="0" fontId="89" fillId="0" borderId="0" xfId="0" applyFont="1" applyBorder="1" applyAlignment="1">
      <alignment horizontal="center" wrapText="1"/>
    </xf>
    <xf numFmtId="3" fontId="89" fillId="0" borderId="0" xfId="0" applyNumberFormat="1" applyFont="1" applyBorder="1" applyAlignment="1">
      <alignment horizontal="center" wrapText="1"/>
    </xf>
    <xf numFmtId="4" fontId="89" fillId="0" borderId="0" xfId="0" applyNumberFormat="1" applyFont="1" applyBorder="1" applyAlignment="1">
      <alignment horizontal="center" wrapText="1"/>
    </xf>
    <xf numFmtId="4" fontId="89" fillId="0" borderId="0" xfId="0" applyNumberFormat="1" applyFont="1" applyBorder="1" applyAlignment="1">
      <alignment horizontal="right" wrapText="1"/>
    </xf>
    <xf numFmtId="1" fontId="86" fillId="0" borderId="0" xfId="0" applyNumberFormat="1" applyFont="1" applyBorder="1" applyAlignment="1">
      <alignment horizontal="center" wrapText="1"/>
    </xf>
    <xf numFmtId="0" fontId="86" fillId="0" borderId="0" xfId="0" applyNumberFormat="1" applyFont="1" applyFill="1" applyBorder="1" applyAlignment="1">
      <alignment horizontal="center" vertical="top"/>
    </xf>
    <xf numFmtId="0" fontId="86" fillId="0" borderId="0" xfId="0" applyFont="1" applyFill="1" applyBorder="1" applyAlignment="1">
      <alignment horizontal="center" wrapText="1"/>
    </xf>
    <xf numFmtId="1" fontId="86" fillId="0" borderId="0" xfId="0" applyNumberFormat="1" applyFont="1" applyFill="1" applyBorder="1" applyAlignment="1">
      <alignment horizontal="center" wrapText="1"/>
    </xf>
    <xf numFmtId="4" fontId="86" fillId="0" borderId="0" xfId="0" applyNumberFormat="1" applyFont="1" applyFill="1" applyBorder="1" applyAlignment="1">
      <alignment horizontal="center" wrapText="1"/>
    </xf>
    <xf numFmtId="4" fontId="86" fillId="0" borderId="0" xfId="0" applyNumberFormat="1" applyFont="1" applyFill="1" applyBorder="1" applyAlignment="1">
      <alignment horizontal="right" wrapText="1"/>
    </xf>
    <xf numFmtId="0" fontId="86" fillId="0" borderId="0" xfId="0" applyFont="1" applyFill="1" applyAlignment="1">
      <alignment horizontal="center" wrapText="1"/>
    </xf>
    <xf numFmtId="0" fontId="86" fillId="0" borderId="0" xfId="0" applyFont="1" applyFill="1" applyAlignment="1">
      <alignment wrapText="1"/>
    </xf>
    <xf numFmtId="9" fontId="86" fillId="0" borderId="0" xfId="0" applyNumberFormat="1" applyFont="1" applyBorder="1" applyAlignment="1">
      <alignment horizontal="center" wrapText="1"/>
    </xf>
    <xf numFmtId="0" fontId="4" fillId="0" borderId="0" xfId="0" applyFont="1" applyAlignment="1">
      <alignment horizontal="left" vertical="center" wrapText="1"/>
    </xf>
    <xf numFmtId="0" fontId="88" fillId="8" borderId="0" xfId="0" applyFont="1" applyFill="1" applyBorder="1" applyAlignment="1">
      <alignment horizontal="left" vertical="center"/>
    </xf>
    <xf numFmtId="0" fontId="88" fillId="0" borderId="0" xfId="0" applyFont="1" applyBorder="1" applyAlignment="1">
      <alignment horizontal="left" vertical="center"/>
    </xf>
    <xf numFmtId="0" fontId="86" fillId="0" borderId="0" xfId="0" applyFont="1" applyBorder="1" applyAlignment="1">
      <alignment horizontal="center" vertical="top" wrapText="1"/>
    </xf>
    <xf numFmtId="4" fontId="86" fillId="0" borderId="2" xfId="0" applyNumberFormat="1" applyFont="1" applyFill="1" applyBorder="1" applyAlignment="1">
      <alignment horizontal="right" wrapText="1"/>
    </xf>
    <xf numFmtId="0" fontId="89" fillId="0" borderId="0" xfId="0" applyNumberFormat="1" applyFont="1" applyFill="1" applyBorder="1" applyAlignment="1">
      <alignment horizontal="center" vertical="center"/>
    </xf>
    <xf numFmtId="0" fontId="89" fillId="0" borderId="0" xfId="0" applyNumberFormat="1" applyFont="1" applyFill="1" applyBorder="1" applyAlignment="1">
      <alignment horizontal="left" vertical="center" wrapText="1"/>
    </xf>
    <xf numFmtId="0" fontId="89" fillId="0" borderId="0" xfId="0" applyNumberFormat="1" applyFont="1" applyFill="1" applyBorder="1" applyAlignment="1">
      <alignment horizontal="center" vertical="center" wrapText="1"/>
    </xf>
    <xf numFmtId="4" fontId="89" fillId="0" borderId="0" xfId="0" applyNumberFormat="1" applyFont="1" applyFill="1" applyBorder="1" applyAlignment="1">
      <alignment horizontal="center" vertical="center" wrapText="1"/>
    </xf>
    <xf numFmtId="0" fontId="89" fillId="0" borderId="0" xfId="0" applyFont="1" applyFill="1" applyAlignment="1">
      <alignment horizontal="center" wrapText="1"/>
    </xf>
    <xf numFmtId="0" fontId="89" fillId="0" borderId="0" xfId="0" applyFont="1" applyFill="1" applyAlignment="1">
      <alignment wrapText="1"/>
    </xf>
    <xf numFmtId="0" fontId="89" fillId="0" borderId="0" xfId="0" applyNumberFormat="1" applyFont="1" applyFill="1" applyBorder="1" applyAlignment="1">
      <alignment horizontal="center" vertical="top"/>
    </xf>
    <xf numFmtId="0" fontId="89" fillId="0" borderId="0" xfId="0" applyFont="1" applyFill="1" applyBorder="1" applyAlignment="1">
      <alignment horizontal="left" vertical="center" wrapText="1"/>
    </xf>
    <xf numFmtId="0" fontId="89" fillId="0" borderId="0" xfId="0" applyFont="1" applyAlignment="1">
      <alignment horizontal="center" wrapText="1"/>
    </xf>
    <xf numFmtId="0" fontId="89" fillId="0" borderId="0" xfId="0" applyFont="1" applyAlignment="1">
      <alignment wrapText="1"/>
    </xf>
    <xf numFmtId="0" fontId="89" fillId="0" borderId="0" xfId="0" applyFont="1" applyFill="1" applyBorder="1" applyAlignment="1">
      <alignment horizontal="left" vertical="center"/>
    </xf>
    <xf numFmtId="0" fontId="89" fillId="0" borderId="2" xfId="0" applyFont="1" applyBorder="1" applyAlignment="1">
      <alignment horizontal="center" wrapText="1"/>
    </xf>
    <xf numFmtId="3" fontId="89" fillId="0" borderId="2" xfId="0" applyNumberFormat="1" applyFont="1" applyBorder="1" applyAlignment="1">
      <alignment horizontal="center" wrapText="1"/>
    </xf>
    <xf numFmtId="4" fontId="89" fillId="0" borderId="2" xfId="0" applyNumberFormat="1" applyFont="1" applyBorder="1" applyAlignment="1">
      <alignment horizontal="center" wrapText="1"/>
    </xf>
    <xf numFmtId="4" fontId="89" fillId="0" borderId="2" xfId="0" applyNumberFormat="1" applyFont="1" applyBorder="1" applyAlignment="1">
      <alignment horizontal="right" wrapText="1"/>
    </xf>
    <xf numFmtId="0" fontId="88" fillId="0" borderId="0" xfId="0" applyFont="1" applyBorder="1" applyAlignment="1">
      <alignment horizontal="center" vertical="top" wrapText="1"/>
    </xf>
    <xf numFmtId="4" fontId="88" fillId="0" borderId="0" xfId="0" applyNumberFormat="1" applyFont="1" applyFill="1" applyBorder="1" applyAlignment="1">
      <alignment horizontal="right" wrapText="1"/>
    </xf>
    <xf numFmtId="3" fontId="86" fillId="0" borderId="0" xfId="0" applyNumberFormat="1" applyFont="1" applyBorder="1" applyAlignment="1">
      <alignment horizontal="left"/>
    </xf>
    <xf numFmtId="0" fontId="86" fillId="0" borderId="8" xfId="0" applyFont="1" applyBorder="1" applyAlignment="1">
      <alignment horizontal="center" vertical="top" wrapText="1"/>
    </xf>
    <xf numFmtId="0" fontId="86" fillId="0" borderId="1" xfId="0" applyFont="1" applyBorder="1" applyAlignment="1">
      <alignment horizontal="left" vertical="center" wrapText="1"/>
    </xf>
    <xf numFmtId="0" fontId="86" fillId="0" borderId="1" xfId="0" applyFont="1" applyBorder="1" applyAlignment="1">
      <alignment horizontal="center" wrapText="1"/>
    </xf>
    <xf numFmtId="3" fontId="86" fillId="0" borderId="3" xfId="0" applyNumberFormat="1" applyFont="1" applyBorder="1" applyAlignment="1">
      <alignment horizontal="center" wrapText="1"/>
    </xf>
    <xf numFmtId="4" fontId="86" fillId="0" borderId="9" xfId="0" applyNumberFormat="1" applyFont="1" applyBorder="1" applyAlignment="1">
      <alignment horizontal="center" wrapText="1"/>
    </xf>
    <xf numFmtId="4" fontId="86" fillId="0" borderId="3" xfId="0" applyNumberFormat="1" applyFont="1" applyFill="1" applyBorder="1" applyAlignment="1">
      <alignment horizontal="right" wrapText="1"/>
    </xf>
    <xf numFmtId="0" fontId="80" fillId="0" borderId="0" xfId="0" applyFont="1" applyBorder="1" applyAlignment="1"/>
    <xf numFmtId="0" fontId="0" fillId="0" borderId="0" xfId="0" applyFont="1" applyBorder="1" applyAlignment="1"/>
    <xf numFmtId="0" fontId="0" fillId="0" borderId="0" xfId="0" applyFont="1" applyAlignment="1">
      <alignment horizontal="left" vertical="top"/>
    </xf>
    <xf numFmtId="0" fontId="96" fillId="0" borderId="11" xfId="0" applyFont="1" applyFill="1" applyBorder="1" applyAlignment="1">
      <alignment horizontal="center" vertical="top" wrapText="1"/>
    </xf>
    <xf numFmtId="0" fontId="96" fillId="9" borderId="11" xfId="0" applyFont="1" applyFill="1" applyBorder="1" applyAlignment="1">
      <alignment horizontal="center" vertical="top" wrapText="1"/>
    </xf>
    <xf numFmtId="0" fontId="96" fillId="9" borderId="11" xfId="0" applyFont="1" applyFill="1" applyBorder="1" applyAlignment="1">
      <alignment horizontal="right" vertical="top" wrapText="1"/>
    </xf>
    <xf numFmtId="0" fontId="96" fillId="9" borderId="11" xfId="0" applyFont="1" applyFill="1" applyBorder="1" applyAlignment="1">
      <alignment horizontal="left" vertical="top" wrapText="1" indent="1"/>
    </xf>
    <xf numFmtId="0" fontId="0" fillId="0" borderId="12" xfId="0" applyFill="1" applyBorder="1" applyAlignment="1">
      <alignment horizontal="left" vertical="center" wrapText="1"/>
    </xf>
    <xf numFmtId="0" fontId="97" fillId="0" borderId="12" xfId="0" applyFont="1" applyFill="1" applyBorder="1" applyAlignment="1">
      <alignment horizontal="left" vertical="top" wrapText="1"/>
    </xf>
    <xf numFmtId="1" fontId="99" fillId="0" borderId="0" xfId="0" applyNumberFormat="1" applyFont="1" applyFill="1" applyBorder="1" applyAlignment="1">
      <alignment horizontal="center" vertical="top" shrinkToFit="1"/>
    </xf>
    <xf numFmtId="0" fontId="0" fillId="0" borderId="0" xfId="0" applyFill="1" applyBorder="1" applyAlignment="1">
      <alignment horizontal="left" vertical="top" wrapText="1"/>
    </xf>
    <xf numFmtId="0" fontId="0" fillId="0" borderId="0" xfId="0" applyFill="1" applyBorder="1" applyAlignment="1">
      <alignment horizontal="left" wrapText="1"/>
    </xf>
    <xf numFmtId="0" fontId="4" fillId="0" borderId="0" xfId="0" applyFont="1" applyFill="1" applyBorder="1" applyAlignment="1">
      <alignment horizontal="left" vertical="top" wrapText="1"/>
    </xf>
    <xf numFmtId="0" fontId="4" fillId="0" borderId="0" xfId="0" applyFont="1" applyFill="1" applyBorder="1" applyAlignment="1">
      <alignment horizontal="right" vertical="top" wrapText="1"/>
    </xf>
    <xf numFmtId="2" fontId="99" fillId="0" borderId="0" xfId="0" applyNumberFormat="1" applyFont="1" applyFill="1" applyBorder="1" applyAlignment="1">
      <alignment horizontal="left" vertical="top" indent="1" shrinkToFit="1"/>
    </xf>
    <xf numFmtId="2" fontId="99" fillId="0" borderId="0" xfId="0" applyNumberFormat="1" applyFont="1" applyFill="1" applyBorder="1" applyAlignment="1">
      <alignment horizontal="left" vertical="top" indent="4" shrinkToFit="1"/>
    </xf>
    <xf numFmtId="4" fontId="99" fillId="0" borderId="0" xfId="0" applyNumberFormat="1" applyFont="1" applyFill="1" applyBorder="1" applyAlignment="1">
      <alignment horizontal="right" vertical="top" shrinkToFit="1"/>
    </xf>
    <xf numFmtId="0" fontId="0" fillId="0" borderId="0" xfId="0" applyFill="1" applyBorder="1" applyAlignment="1">
      <alignment horizontal="left" vertical="center" wrapText="1"/>
    </xf>
    <xf numFmtId="2" fontId="99" fillId="0" borderId="0" xfId="0" applyNumberFormat="1" applyFont="1" applyFill="1" applyBorder="1" applyAlignment="1">
      <alignment horizontal="left" vertical="top" indent="2" shrinkToFit="1"/>
    </xf>
    <xf numFmtId="4" fontId="99" fillId="0" borderId="0" xfId="0" applyNumberFormat="1" applyFont="1" applyFill="1" applyBorder="1" applyAlignment="1">
      <alignment horizontal="left" vertical="top" indent="2" shrinkToFit="1"/>
    </xf>
    <xf numFmtId="2" fontId="99" fillId="0" borderId="0" xfId="0" applyNumberFormat="1" applyFont="1" applyFill="1" applyBorder="1" applyAlignment="1">
      <alignment horizontal="right" vertical="top" shrinkToFit="1"/>
    </xf>
    <xf numFmtId="1" fontId="99" fillId="0" borderId="12" xfId="0" applyNumberFormat="1" applyFont="1" applyFill="1" applyBorder="1" applyAlignment="1">
      <alignment horizontal="center" vertical="top" shrinkToFit="1"/>
    </xf>
    <xf numFmtId="0" fontId="0" fillId="0" borderId="12" xfId="0" applyFill="1" applyBorder="1" applyAlignment="1">
      <alignment horizontal="left" vertical="top" wrapText="1"/>
    </xf>
    <xf numFmtId="2" fontId="99" fillId="0" borderId="0" xfId="0" applyNumberFormat="1" applyFont="1" applyFill="1" applyBorder="1" applyAlignment="1">
      <alignment horizontal="center" vertical="top" shrinkToFit="1"/>
    </xf>
    <xf numFmtId="4" fontId="99" fillId="0" borderId="0" xfId="0" applyNumberFormat="1" applyFont="1" applyFill="1" applyBorder="1" applyAlignment="1">
      <alignment horizontal="center" vertical="top" shrinkToFit="1"/>
    </xf>
    <xf numFmtId="1" fontId="99" fillId="0" borderId="12" xfId="0" applyNumberFormat="1" applyFont="1" applyFill="1" applyBorder="1" applyAlignment="1">
      <alignment horizontal="center" vertical="center" shrinkToFit="1"/>
    </xf>
    <xf numFmtId="1" fontId="99" fillId="0" borderId="0" xfId="0" applyNumberFormat="1" applyFont="1" applyFill="1" applyBorder="1" applyAlignment="1">
      <alignment horizontal="left" vertical="top" shrinkToFit="1"/>
    </xf>
    <xf numFmtId="2" fontId="99" fillId="0" borderId="0" xfId="0" applyNumberFormat="1" applyFont="1" applyFill="1" applyBorder="1" applyAlignment="1">
      <alignment horizontal="left" vertical="top" shrinkToFit="1"/>
    </xf>
    <xf numFmtId="0" fontId="96" fillId="0" borderId="0" xfId="0" applyFont="1" applyFill="1" applyBorder="1" applyAlignment="1">
      <alignment horizontal="left" vertical="center" wrapText="1" indent="22"/>
    </xf>
    <xf numFmtId="0" fontId="85" fillId="0" borderId="0" xfId="0" applyFont="1" applyFill="1" applyBorder="1" applyAlignment="1">
      <alignment horizontal="left" vertical="center" wrapText="1" indent="2"/>
    </xf>
    <xf numFmtId="4" fontId="102" fillId="0" borderId="0" xfId="0" applyNumberFormat="1" applyFont="1" applyFill="1" applyBorder="1" applyAlignment="1">
      <alignment horizontal="right" vertical="center" shrinkToFit="1"/>
    </xf>
    <xf numFmtId="0" fontId="0" fillId="0" borderId="0" xfId="0" applyFill="1" applyBorder="1" applyAlignment="1">
      <alignment horizontal="left" vertical="top"/>
    </xf>
    <xf numFmtId="0" fontId="0" fillId="0" borderId="0" xfId="0" applyFont="1" applyAlignment="1"/>
    <xf numFmtId="0" fontId="0" fillId="0" borderId="0" xfId="0" applyFont="1" applyAlignment="1"/>
    <xf numFmtId="0" fontId="100" fillId="0" borderId="0" xfId="0" applyFont="1" applyAlignment="1"/>
    <xf numFmtId="0" fontId="29" fillId="0" borderId="0" xfId="0" applyFont="1" applyAlignment="1"/>
    <xf numFmtId="0" fontId="98" fillId="0" borderId="12" xfId="0" applyFont="1" applyFill="1" applyBorder="1" applyAlignment="1">
      <alignment horizontal="left" vertical="top" wrapText="1"/>
    </xf>
    <xf numFmtId="0" fontId="4" fillId="0" borderId="12" xfId="0" applyFont="1" applyFill="1" applyBorder="1" applyAlignment="1">
      <alignment horizontal="left" vertical="top" wrapText="1"/>
    </xf>
    <xf numFmtId="0" fontId="103" fillId="0" borderId="0" xfId="0" applyFont="1" applyFill="1" applyBorder="1" applyAlignment="1">
      <alignment horizontal="left" vertical="center" wrapText="1" indent="22"/>
    </xf>
    <xf numFmtId="0" fontId="4" fillId="0" borderId="0" xfId="0" applyFont="1" applyAlignment="1"/>
    <xf numFmtId="0" fontId="0" fillId="0" borderId="0" xfId="0" applyFont="1" applyAlignment="1"/>
    <xf numFmtId="0" fontId="40" fillId="0" borderId="0" xfId="0" applyFont="1" applyFill="1" applyAlignment="1">
      <alignment horizontal="center" vertical="top" wrapText="1"/>
    </xf>
    <xf numFmtId="0" fontId="0" fillId="0" borderId="0" xfId="0" applyFont="1" applyAlignment="1">
      <alignment horizontal="right" vertical="top"/>
    </xf>
    <xf numFmtId="0" fontId="14" fillId="0" borderId="0" xfId="0" applyFont="1" applyAlignment="1">
      <alignment horizontal="right"/>
    </xf>
    <xf numFmtId="0" fontId="0" fillId="0" borderId="2" xfId="0" applyFont="1" applyFill="1" applyBorder="1" applyAlignment="1">
      <alignment horizontal="center" vertical="center" wrapText="1"/>
    </xf>
    <xf numFmtId="0" fontId="5" fillId="0" borderId="0" xfId="0" applyFont="1" applyAlignment="1">
      <alignment horizontal="center"/>
    </xf>
    <xf numFmtId="0" fontId="6" fillId="0" borderId="0" xfId="0" applyFont="1" applyAlignment="1">
      <alignment horizontal="center" vertical="center" wrapText="1"/>
    </xf>
    <xf numFmtId="0" fontId="36" fillId="0" borderId="0" xfId="0" applyFont="1" applyBorder="1" applyAlignment="1">
      <alignment horizontal="center" vertical="center" wrapText="1"/>
    </xf>
    <xf numFmtId="4" fontId="24" fillId="0" borderId="0" xfId="0" applyNumberFormat="1" applyFont="1" applyAlignment="1">
      <alignment horizontal="right"/>
    </xf>
    <xf numFmtId="0" fontId="37" fillId="0" borderId="4" xfId="0" applyFont="1" applyBorder="1" applyAlignment="1">
      <alignment horizontal="center" vertical="top" wrapText="1"/>
    </xf>
    <xf numFmtId="0" fontId="56" fillId="0" borderId="0" xfId="0" applyFont="1" applyAlignment="1">
      <alignment horizontal="center"/>
    </xf>
    <xf numFmtId="0" fontId="21" fillId="0" borderId="0" xfId="0" applyFont="1" applyAlignment="1">
      <alignment horizontal="center" wrapText="1"/>
    </xf>
    <xf numFmtId="0" fontId="47" fillId="0" borderId="0" xfId="0" applyFont="1" applyAlignment="1">
      <alignment horizontal="center" wrapText="1"/>
    </xf>
    <xf numFmtId="0" fontId="48" fillId="0" borderId="0" xfId="0" applyFont="1" applyAlignment="1">
      <alignment horizontal="center" vertical="center" wrapText="1"/>
    </xf>
    <xf numFmtId="0" fontId="21" fillId="0" borderId="2" xfId="0" applyFont="1" applyFill="1" applyBorder="1" applyAlignment="1">
      <alignment horizontal="justify" vertical="top" wrapText="1"/>
    </xf>
    <xf numFmtId="0" fontId="14" fillId="0" borderId="0" xfId="0" applyFont="1" applyAlignment="1">
      <alignment horizontal="justify" vertical="justify" wrapText="1"/>
    </xf>
    <xf numFmtId="0" fontId="13" fillId="0" borderId="0" xfId="0" applyFont="1" applyAlignment="1">
      <alignment wrapText="1"/>
    </xf>
    <xf numFmtId="0" fontId="14" fillId="0" borderId="4" xfId="0" applyFont="1" applyBorder="1" applyAlignment="1">
      <alignment horizontal="justify" vertical="justify" wrapText="1"/>
    </xf>
    <xf numFmtId="0" fontId="13" fillId="0" borderId="4" xfId="0" applyFont="1" applyBorder="1" applyAlignment="1">
      <alignment wrapText="1"/>
    </xf>
    <xf numFmtId="49" fontId="14" fillId="0" borderId="0" xfId="0" applyNumberFormat="1" applyFont="1" applyBorder="1" applyAlignment="1">
      <alignment horizontal="left" vertical="center" wrapText="1"/>
    </xf>
    <xf numFmtId="0" fontId="7" fillId="0" borderId="0" xfId="0" applyFont="1" applyAlignment="1">
      <alignment vertical="center" wrapText="1"/>
    </xf>
    <xf numFmtId="49" fontId="14" fillId="0" borderId="4" xfId="0" applyNumberFormat="1" applyFont="1" applyBorder="1" applyAlignment="1">
      <alignment horizontal="left" vertical="center" wrapText="1"/>
    </xf>
    <xf numFmtId="0" fontId="7" fillId="0" borderId="4" xfId="0" applyFont="1" applyBorder="1" applyAlignment="1">
      <alignment vertical="center" wrapText="1"/>
    </xf>
    <xf numFmtId="0" fontId="37" fillId="0" borderId="0" xfId="0" applyFont="1" applyBorder="1" applyAlignment="1">
      <alignment horizontal="left" wrapText="1"/>
    </xf>
    <xf numFmtId="0" fontId="37" fillId="0" borderId="2" xfId="0" applyFont="1" applyBorder="1" applyAlignment="1">
      <alignment horizontal="left" wrapText="1"/>
    </xf>
    <xf numFmtId="0" fontId="14" fillId="0" borderId="0" xfId="0" applyFont="1" applyAlignment="1">
      <alignment horizontal="center" wrapText="1"/>
    </xf>
    <xf numFmtId="0" fontId="13" fillId="0" borderId="0" xfId="0" applyFont="1" applyAlignment="1">
      <alignment horizontal="center" wrapText="1"/>
    </xf>
    <xf numFmtId="0" fontId="13" fillId="0" borderId="0" xfId="0" applyFont="1"/>
    <xf numFmtId="168" fontId="13" fillId="0" borderId="0" xfId="0" applyNumberFormat="1" applyFont="1" applyAlignment="1">
      <alignment horizontal="left" vertical="top" wrapText="1"/>
    </xf>
    <xf numFmtId="0" fontId="13" fillId="0" borderId="0" xfId="0" applyFont="1" applyAlignment="1">
      <alignment horizontal="left" vertical="top" wrapText="1"/>
    </xf>
    <xf numFmtId="0" fontId="71" fillId="0" borderId="0" xfId="0" applyFont="1" applyAlignment="1">
      <alignment horizontal="justify" vertical="justify" wrapText="1"/>
    </xf>
    <xf numFmtId="0" fontId="7" fillId="0" borderId="0" xfId="0" applyFont="1" applyAlignment="1">
      <alignment wrapText="1"/>
    </xf>
    <xf numFmtId="0" fontId="14" fillId="0" borderId="4" xfId="0" applyFont="1" applyBorder="1" applyAlignment="1">
      <alignment horizontal="justify" vertical="top" wrapText="1"/>
    </xf>
    <xf numFmtId="0" fontId="14" fillId="0" borderId="0" xfId="0" applyFont="1" applyBorder="1" applyAlignment="1">
      <alignment horizontal="justify" vertical="justify" wrapText="1"/>
    </xf>
    <xf numFmtId="0" fontId="13" fillId="0" borderId="0" xfId="0" applyFont="1" applyBorder="1" applyAlignment="1">
      <alignment wrapText="1"/>
    </xf>
    <xf numFmtId="0" fontId="37" fillId="0" borderId="0" xfId="0" applyFont="1" applyAlignment="1">
      <alignment horizontal="center" wrapText="1"/>
    </xf>
    <xf numFmtId="0" fontId="37" fillId="0" borderId="0" xfId="0" applyFont="1" applyAlignment="1">
      <alignment wrapText="1"/>
    </xf>
    <xf numFmtId="0" fontId="71" fillId="0" borderId="0" xfId="0" applyFont="1" applyAlignment="1">
      <alignment wrapText="1"/>
    </xf>
    <xf numFmtId="0" fontId="77" fillId="0" borderId="5" xfId="0" applyFont="1" applyBorder="1" applyAlignment="1">
      <alignment horizontal="justify" vertical="justify" wrapText="1"/>
    </xf>
    <xf numFmtId="0" fontId="13" fillId="0" borderId="5" xfId="0" applyFont="1" applyBorder="1" applyAlignment="1">
      <alignment wrapText="1"/>
    </xf>
    <xf numFmtId="0" fontId="78" fillId="0" borderId="0" xfId="0" applyFont="1" applyBorder="1" applyAlignment="1">
      <alignment horizontal="justify" vertical="justify" wrapText="1"/>
    </xf>
    <xf numFmtId="0" fontId="14" fillId="0" borderId="0" xfId="0" applyFont="1" applyAlignment="1">
      <alignment wrapText="1"/>
    </xf>
    <xf numFmtId="49" fontId="71" fillId="0" borderId="0" xfId="0" applyNumberFormat="1" applyFont="1" applyBorder="1" applyAlignment="1">
      <alignment horizontal="left" vertical="center" wrapText="1"/>
    </xf>
    <xf numFmtId="0" fontId="37" fillId="0" borderId="0" xfId="0" applyFont="1" applyBorder="1" applyAlignment="1">
      <alignment vertical="center" wrapText="1"/>
    </xf>
    <xf numFmtId="0" fontId="14" fillId="0" borderId="0" xfId="0" applyFont="1" applyAlignment="1">
      <alignment horizontal="center" vertical="justify" wrapText="1"/>
    </xf>
    <xf numFmtId="0" fontId="71" fillId="0" borderId="0" xfId="0" applyFont="1" applyAlignment="1">
      <alignment horizontal="justify" vertical="top" wrapText="1"/>
    </xf>
    <xf numFmtId="0" fontId="71" fillId="0" borderId="0" xfId="0" applyFont="1" applyBorder="1" applyAlignment="1">
      <alignment horizontal="justify" vertical="justify" wrapText="1"/>
    </xf>
    <xf numFmtId="0" fontId="37" fillId="0" borderId="0" xfId="0" applyFont="1" applyBorder="1" applyAlignment="1">
      <alignment wrapText="1"/>
    </xf>
    <xf numFmtId="0" fontId="7" fillId="0" borderId="0" xfId="0" applyFont="1" applyBorder="1" applyAlignment="1">
      <alignment wrapText="1"/>
    </xf>
    <xf numFmtId="0" fontId="14" fillId="0" borderId="0" xfId="0" applyFont="1" applyFill="1" applyBorder="1" applyAlignment="1">
      <alignment horizontal="justify" vertical="justify" wrapText="1"/>
    </xf>
    <xf numFmtId="49" fontId="14" fillId="0" borderId="0" xfId="0" applyNumberFormat="1" applyFont="1" applyBorder="1" applyAlignment="1">
      <alignment horizontal="justify" vertical="justify" wrapText="1"/>
    </xf>
    <xf numFmtId="0" fontId="14" fillId="0" borderId="4" xfId="0" applyFont="1" applyFill="1" applyBorder="1" applyAlignment="1">
      <alignment horizontal="justify" vertical="justify" wrapText="1"/>
    </xf>
    <xf numFmtId="0" fontId="7" fillId="0" borderId="4" xfId="0" applyFont="1" applyBorder="1" applyAlignment="1">
      <alignment wrapText="1"/>
    </xf>
    <xf numFmtId="0" fontId="83" fillId="0" borderId="0" xfId="0" applyFont="1" applyAlignment="1">
      <alignment horizontal="right"/>
    </xf>
    <xf numFmtId="0" fontId="0" fillId="0" borderId="0" xfId="0" applyFont="1" applyAlignment="1"/>
    <xf numFmtId="0" fontId="4" fillId="0" borderId="0" xfId="0" applyFont="1" applyAlignment="1"/>
    <xf numFmtId="0" fontId="80" fillId="0" borderId="0" xfId="0" applyFont="1" applyAlignment="1"/>
    <xf numFmtId="0" fontId="4" fillId="0" borderId="0" xfId="0" applyFont="1" applyAlignment="1">
      <alignment wrapText="1"/>
    </xf>
    <xf numFmtId="0" fontId="82" fillId="0" borderId="4" xfId="0" applyFont="1" applyBorder="1" applyAlignment="1">
      <alignment horizontal="right"/>
    </xf>
    <xf numFmtId="0" fontId="0" fillId="0" borderId="4" xfId="0" applyFont="1" applyBorder="1" applyAlignment="1"/>
    <xf numFmtId="0" fontId="4" fillId="0" borderId="0" xfId="0" applyFont="1" applyAlignment="1">
      <alignment horizontal="right"/>
    </xf>
    <xf numFmtId="0" fontId="81" fillId="0" borderId="0" xfId="0" applyFont="1" applyAlignment="1"/>
    <xf numFmtId="0" fontId="82" fillId="0" borderId="0" xfId="0" applyFont="1" applyAlignment="1"/>
    <xf numFmtId="0" fontId="85" fillId="0" borderId="0" xfId="0" applyFont="1" applyAlignment="1">
      <alignment horizontal="center" vertical="center"/>
    </xf>
    <xf numFmtId="0" fontId="100" fillId="0" borderId="0" xfId="0" applyFont="1" applyAlignment="1">
      <alignment horizontal="right" wrapText="1"/>
    </xf>
    <xf numFmtId="0" fontId="29" fillId="0" borderId="0" xfId="0" applyFont="1" applyAlignment="1">
      <alignment horizontal="right"/>
    </xf>
    <xf numFmtId="0" fontId="0" fillId="0" borderId="0" xfId="0" applyFont="1" applyAlignment="1">
      <alignment horizontal="left"/>
    </xf>
    <xf numFmtId="0" fontId="4" fillId="0" borderId="0" xfId="0" applyFont="1" applyAlignment="1">
      <alignment vertical="top" wrapText="1"/>
    </xf>
    <xf numFmtId="0" fontId="0" fillId="0" borderId="0" xfId="0" applyFont="1" applyAlignment="1">
      <alignment vertical="top"/>
    </xf>
    <xf numFmtId="0" fontId="4" fillId="0" borderId="0" xfId="0" applyFont="1" applyAlignment="1">
      <alignment horizontal="left" vertical="top" wrapText="1"/>
    </xf>
    <xf numFmtId="0" fontId="0" fillId="0" borderId="0" xfId="0" applyFont="1" applyAlignment="1">
      <alignment horizontal="left" vertical="top"/>
    </xf>
    <xf numFmtId="0" fontId="4" fillId="0" borderId="0" xfId="0" applyFont="1" applyAlignment="1">
      <alignment vertical="center" wrapText="1"/>
    </xf>
    <xf numFmtId="0" fontId="0" fillId="0" borderId="0" xfId="0" applyFont="1" applyAlignment="1">
      <alignment vertical="center"/>
    </xf>
    <xf numFmtId="0" fontId="100" fillId="0" borderId="0" xfId="0" applyFont="1" applyAlignment="1">
      <alignment horizontal="left" wrapText="1"/>
    </xf>
    <xf numFmtId="0" fontId="94" fillId="0" borderId="0" xfId="0" applyFont="1" applyFill="1" applyBorder="1" applyAlignment="1">
      <alignment horizontal="left" vertical="top" wrapText="1" indent="20"/>
    </xf>
    <xf numFmtId="0" fontId="95" fillId="0" borderId="0" xfId="0" applyFont="1" applyFill="1" applyBorder="1" applyAlignment="1">
      <alignment horizontal="left" vertical="top" wrapText="1" indent="17"/>
    </xf>
    <xf numFmtId="0" fontId="0" fillId="0" borderId="10" xfId="0" applyFill="1" applyBorder="1" applyAlignment="1">
      <alignment horizontal="center" vertical="top" wrapText="1"/>
    </xf>
    <xf numFmtId="0" fontId="94" fillId="0" borderId="0" xfId="0" applyFont="1" applyFill="1" applyBorder="1" applyAlignment="1">
      <alignment horizontal="center" vertical="top" wrapText="1"/>
    </xf>
    <xf numFmtId="0" fontId="16" fillId="0" borderId="0" xfId="0" applyFont="1" applyAlignment="1">
      <alignment horizontal="center" vertical="center"/>
    </xf>
  </cellXfs>
  <cellStyles count="19">
    <cellStyle name="Bad" xfId="1" builtinId="27" customBuiltin="1"/>
    <cellStyle name="Comma" xfId="2" builtinId="3"/>
    <cellStyle name="Comma [0]" xfId="3" builtinId="6"/>
    <cellStyle name="Comma 2" xfId="4"/>
    <cellStyle name="Comma 2 2" xfId="11"/>
    <cellStyle name="Comma 2 2 2" xfId="16"/>
    <cellStyle name="Comma 3" xfId="5"/>
    <cellStyle name="Comma 4" xfId="13"/>
    <cellStyle name="Good" xfId="6" builtinId="26" customBuiltin="1"/>
    <cellStyle name="Neutral" xfId="7" builtinId="28" customBuiltin="1"/>
    <cellStyle name="Normal" xfId="0" builtinId="0" customBuiltin="1"/>
    <cellStyle name="Normal 2" xfId="8"/>
    <cellStyle name="Normal 2 2" xfId="9"/>
    <cellStyle name="Normal 2 3" xfId="14"/>
    <cellStyle name="Normal 3" xfId="10"/>
    <cellStyle name="Normal 6" xfId="12"/>
    <cellStyle name="Normal 7 2" xfId="15"/>
    <cellStyle name="Normal_OBJ'F' - spec ELEKTRO" xfId="18"/>
    <cellStyle name="Normal_Sheet1" xfId="17"/>
  </cellStyles>
  <dxfs count="6">
    <dxf>
      <font>
        <b/>
        <i val="0"/>
      </font>
      <fill>
        <patternFill>
          <bgColor theme="5" tint="0.79998168889431442"/>
        </patternFill>
      </fill>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678180</xdr:colOff>
          <xdr:row>413</xdr:row>
          <xdr:rowOff>0</xdr:rowOff>
        </xdr:from>
        <xdr:to>
          <xdr:col>1</xdr:col>
          <xdr:colOff>784860</xdr:colOff>
          <xdr:row>413</xdr:row>
          <xdr:rowOff>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2103120</xdr:colOff>
          <xdr:row>207</xdr:row>
          <xdr:rowOff>0</xdr:rowOff>
        </xdr:from>
        <xdr:to>
          <xdr:col>1</xdr:col>
          <xdr:colOff>2766060</xdr:colOff>
          <xdr:row>207</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4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1897380</xdr:colOff>
          <xdr:row>206</xdr:row>
          <xdr:rowOff>2019300</xdr:rowOff>
        </xdr:from>
        <xdr:to>
          <xdr:col>3</xdr:col>
          <xdr:colOff>365760</xdr:colOff>
          <xdr:row>206</xdr:row>
          <xdr:rowOff>2118360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4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678180</xdr:colOff>
          <xdr:row>369</xdr:row>
          <xdr:rowOff>0</xdr:rowOff>
        </xdr:from>
        <xdr:to>
          <xdr:col>1</xdr:col>
          <xdr:colOff>784860</xdr:colOff>
          <xdr:row>369</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4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2103120</xdr:colOff>
          <xdr:row>358</xdr:row>
          <xdr:rowOff>0</xdr:rowOff>
        </xdr:from>
        <xdr:to>
          <xdr:col>1</xdr:col>
          <xdr:colOff>2766060</xdr:colOff>
          <xdr:row>358</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4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1181100</xdr:colOff>
          <xdr:row>358</xdr:row>
          <xdr:rowOff>0</xdr:rowOff>
        </xdr:from>
        <xdr:to>
          <xdr:col>1</xdr:col>
          <xdr:colOff>1836420</xdr:colOff>
          <xdr:row>358</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4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678180</xdr:colOff>
          <xdr:row>354</xdr:row>
          <xdr:rowOff>0</xdr:rowOff>
        </xdr:from>
        <xdr:to>
          <xdr:col>1</xdr:col>
          <xdr:colOff>784860</xdr:colOff>
          <xdr:row>354</xdr:row>
          <xdr:rowOff>0</xdr:rowOff>
        </xdr:to>
        <xdr:sp macro="" textlink="">
          <xdr:nvSpPr>
            <xdr:cNvPr id="7175" name="Object 7" hidden="1">
              <a:extLst>
                <a:ext uri="{63B3BB69-23CF-44E3-9099-C40C66FF867C}">
                  <a14:compatExt spid="_x0000_s7175"/>
                </a:ext>
                <a:ext uri="{FF2B5EF4-FFF2-40B4-BE49-F238E27FC236}">
                  <a16:creationId xmlns:a16="http://schemas.microsoft.com/office/drawing/2014/main" id="{00000000-0008-0000-0400-000007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2103120</xdr:colOff>
          <xdr:row>354</xdr:row>
          <xdr:rowOff>0</xdr:rowOff>
        </xdr:from>
        <xdr:to>
          <xdr:col>1</xdr:col>
          <xdr:colOff>2766060</xdr:colOff>
          <xdr:row>354</xdr:row>
          <xdr:rowOff>0</xdr:rowOff>
        </xdr:to>
        <xdr:sp macro="" textlink="">
          <xdr:nvSpPr>
            <xdr:cNvPr id="7176" name="Object 8" hidden="1">
              <a:extLst>
                <a:ext uri="{63B3BB69-23CF-44E3-9099-C40C66FF867C}">
                  <a14:compatExt spid="_x0000_s7176"/>
                </a:ext>
                <a:ext uri="{FF2B5EF4-FFF2-40B4-BE49-F238E27FC236}">
                  <a16:creationId xmlns:a16="http://schemas.microsoft.com/office/drawing/2014/main" id="{00000000-0008-0000-0400-000008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1181100</xdr:colOff>
          <xdr:row>354</xdr:row>
          <xdr:rowOff>0</xdr:rowOff>
        </xdr:from>
        <xdr:to>
          <xdr:col>1</xdr:col>
          <xdr:colOff>1836420</xdr:colOff>
          <xdr:row>354</xdr:row>
          <xdr:rowOff>0</xdr:rowOff>
        </xdr:to>
        <xdr:sp macro="" textlink="">
          <xdr:nvSpPr>
            <xdr:cNvPr id="7177" name="Object 9" hidden="1">
              <a:extLst>
                <a:ext uri="{63B3BB69-23CF-44E3-9099-C40C66FF867C}">
                  <a14:compatExt spid="_x0000_s7177"/>
                </a:ext>
                <a:ext uri="{FF2B5EF4-FFF2-40B4-BE49-F238E27FC236}">
                  <a16:creationId xmlns:a16="http://schemas.microsoft.com/office/drawing/2014/main" id="{00000000-0008-0000-0400-000009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678180</xdr:colOff>
          <xdr:row>42</xdr:row>
          <xdr:rowOff>0</xdr:rowOff>
        </xdr:from>
        <xdr:to>
          <xdr:col>1</xdr:col>
          <xdr:colOff>784860</xdr:colOff>
          <xdr:row>42</xdr:row>
          <xdr:rowOff>0</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5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678180</xdr:colOff>
          <xdr:row>297</xdr:row>
          <xdr:rowOff>0</xdr:rowOff>
        </xdr:from>
        <xdr:to>
          <xdr:col>1</xdr:col>
          <xdr:colOff>784860</xdr:colOff>
          <xdr:row>297</xdr:row>
          <xdr:rowOff>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6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2103120</xdr:colOff>
          <xdr:row>8</xdr:row>
          <xdr:rowOff>0</xdr:rowOff>
        </xdr:from>
        <xdr:to>
          <xdr:col>1</xdr:col>
          <xdr:colOff>2766060</xdr:colOff>
          <xdr:row>8</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6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1181100</xdr:colOff>
          <xdr:row>8</xdr:row>
          <xdr:rowOff>0</xdr:rowOff>
        </xdr:from>
        <xdr:to>
          <xdr:col>1</xdr:col>
          <xdr:colOff>1836420</xdr:colOff>
          <xdr:row>8</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6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678180</xdr:colOff>
          <xdr:row>34</xdr:row>
          <xdr:rowOff>0</xdr:rowOff>
        </xdr:from>
        <xdr:to>
          <xdr:col>1</xdr:col>
          <xdr:colOff>784860</xdr:colOff>
          <xdr:row>34</xdr:row>
          <xdr:rowOff>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7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0</xdr:colOff>
      <xdr:row>589</xdr:row>
      <xdr:rowOff>895350</xdr:rowOff>
    </xdr:from>
    <xdr:to>
      <xdr:col>1</xdr:col>
      <xdr:colOff>619125</xdr:colOff>
      <xdr:row>590</xdr:row>
      <xdr:rowOff>142875</xdr:rowOff>
    </xdr:to>
    <xdr:sp macro="" textlink="">
      <xdr:nvSpPr>
        <xdr:cNvPr id="2" name="Text 4">
          <a:extLst>
            <a:ext uri="{FF2B5EF4-FFF2-40B4-BE49-F238E27FC236}">
              <a16:creationId xmlns:a16="http://schemas.microsoft.com/office/drawing/2014/main" id="{00000000-0008-0000-0900-000002000000}"/>
            </a:ext>
          </a:extLst>
        </xdr:cNvPr>
        <xdr:cNvSpPr txBox="1">
          <a:spLocks noChangeArrowheads="1"/>
        </xdr:cNvSpPr>
      </xdr:nvSpPr>
      <xdr:spPr bwMode="auto">
        <a:xfrm>
          <a:off x="0" y="186728100"/>
          <a:ext cx="12382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1</xdr:col>
      <xdr:colOff>2476500</xdr:colOff>
      <xdr:row>612</xdr:row>
      <xdr:rowOff>0</xdr:rowOff>
    </xdr:from>
    <xdr:to>
      <xdr:col>2</xdr:col>
      <xdr:colOff>9525</xdr:colOff>
      <xdr:row>612</xdr:row>
      <xdr:rowOff>152400</xdr:rowOff>
    </xdr:to>
    <xdr:sp macro="" textlink="">
      <xdr:nvSpPr>
        <xdr:cNvPr id="3" name="Text 4">
          <a:extLst>
            <a:ext uri="{FF2B5EF4-FFF2-40B4-BE49-F238E27FC236}">
              <a16:creationId xmlns:a16="http://schemas.microsoft.com/office/drawing/2014/main" id="{00000000-0008-0000-0900-000003000000}"/>
            </a:ext>
          </a:extLst>
        </xdr:cNvPr>
        <xdr:cNvSpPr txBox="1">
          <a:spLocks noChangeArrowheads="1"/>
        </xdr:cNvSpPr>
      </xdr:nvSpPr>
      <xdr:spPr bwMode="auto">
        <a:xfrm>
          <a:off x="3095625" y="195062475"/>
          <a:ext cx="5905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1</xdr:col>
      <xdr:colOff>2476500</xdr:colOff>
      <xdr:row>612</xdr:row>
      <xdr:rowOff>0</xdr:rowOff>
    </xdr:from>
    <xdr:to>
      <xdr:col>2</xdr:col>
      <xdr:colOff>9525</xdr:colOff>
      <xdr:row>612</xdr:row>
      <xdr:rowOff>152400</xdr:rowOff>
    </xdr:to>
    <xdr:sp macro="" textlink="">
      <xdr:nvSpPr>
        <xdr:cNvPr id="4" name="Text 4">
          <a:extLst>
            <a:ext uri="{FF2B5EF4-FFF2-40B4-BE49-F238E27FC236}">
              <a16:creationId xmlns:a16="http://schemas.microsoft.com/office/drawing/2014/main" id="{00000000-0008-0000-0900-000004000000}"/>
            </a:ext>
          </a:extLst>
        </xdr:cNvPr>
        <xdr:cNvSpPr txBox="1">
          <a:spLocks noChangeArrowheads="1"/>
        </xdr:cNvSpPr>
      </xdr:nvSpPr>
      <xdr:spPr bwMode="auto">
        <a:xfrm>
          <a:off x="3095625" y="195062475"/>
          <a:ext cx="5905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1</xdr:col>
      <xdr:colOff>2476500</xdr:colOff>
      <xdr:row>612</xdr:row>
      <xdr:rowOff>0</xdr:rowOff>
    </xdr:from>
    <xdr:to>
      <xdr:col>2</xdr:col>
      <xdr:colOff>9525</xdr:colOff>
      <xdr:row>612</xdr:row>
      <xdr:rowOff>152400</xdr:rowOff>
    </xdr:to>
    <xdr:sp macro="" textlink="">
      <xdr:nvSpPr>
        <xdr:cNvPr id="5" name="Text 4">
          <a:extLst>
            <a:ext uri="{FF2B5EF4-FFF2-40B4-BE49-F238E27FC236}">
              <a16:creationId xmlns:a16="http://schemas.microsoft.com/office/drawing/2014/main" id="{00000000-0008-0000-0900-000005000000}"/>
            </a:ext>
          </a:extLst>
        </xdr:cNvPr>
        <xdr:cNvSpPr txBox="1">
          <a:spLocks noChangeArrowheads="1"/>
        </xdr:cNvSpPr>
      </xdr:nvSpPr>
      <xdr:spPr bwMode="auto">
        <a:xfrm>
          <a:off x="3095625" y="195062475"/>
          <a:ext cx="5905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1</xdr:col>
      <xdr:colOff>2476500</xdr:colOff>
      <xdr:row>612</xdr:row>
      <xdr:rowOff>0</xdr:rowOff>
    </xdr:from>
    <xdr:to>
      <xdr:col>2</xdr:col>
      <xdr:colOff>9525</xdr:colOff>
      <xdr:row>612</xdr:row>
      <xdr:rowOff>152400</xdr:rowOff>
    </xdr:to>
    <xdr:sp macro="" textlink="">
      <xdr:nvSpPr>
        <xdr:cNvPr id="6" name="Text 4">
          <a:extLst>
            <a:ext uri="{FF2B5EF4-FFF2-40B4-BE49-F238E27FC236}">
              <a16:creationId xmlns:a16="http://schemas.microsoft.com/office/drawing/2014/main" id="{00000000-0008-0000-0900-000006000000}"/>
            </a:ext>
          </a:extLst>
        </xdr:cNvPr>
        <xdr:cNvSpPr txBox="1">
          <a:spLocks noChangeArrowheads="1"/>
        </xdr:cNvSpPr>
      </xdr:nvSpPr>
      <xdr:spPr bwMode="auto">
        <a:xfrm>
          <a:off x="3095625" y="195062475"/>
          <a:ext cx="5905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0</xdr:col>
      <xdr:colOff>0</xdr:colOff>
      <xdr:row>588</xdr:row>
      <xdr:rowOff>171450</xdr:rowOff>
    </xdr:from>
    <xdr:to>
      <xdr:col>1</xdr:col>
      <xdr:colOff>619125</xdr:colOff>
      <xdr:row>589</xdr:row>
      <xdr:rowOff>142875</xdr:rowOff>
    </xdr:to>
    <xdr:sp macro="" textlink="">
      <xdr:nvSpPr>
        <xdr:cNvPr id="7" name="Text 4">
          <a:extLst>
            <a:ext uri="{FF2B5EF4-FFF2-40B4-BE49-F238E27FC236}">
              <a16:creationId xmlns:a16="http://schemas.microsoft.com/office/drawing/2014/main" id="{00000000-0008-0000-0900-000007000000}"/>
            </a:ext>
          </a:extLst>
        </xdr:cNvPr>
        <xdr:cNvSpPr txBox="1">
          <a:spLocks noChangeArrowheads="1"/>
        </xdr:cNvSpPr>
      </xdr:nvSpPr>
      <xdr:spPr bwMode="auto">
        <a:xfrm>
          <a:off x="0" y="185823225"/>
          <a:ext cx="1238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0</xdr:col>
      <xdr:colOff>0</xdr:colOff>
      <xdr:row>589</xdr:row>
      <xdr:rowOff>895350</xdr:rowOff>
    </xdr:from>
    <xdr:to>
      <xdr:col>1</xdr:col>
      <xdr:colOff>619125</xdr:colOff>
      <xdr:row>590</xdr:row>
      <xdr:rowOff>142875</xdr:rowOff>
    </xdr:to>
    <xdr:sp macro="" textlink="">
      <xdr:nvSpPr>
        <xdr:cNvPr id="8" name="Text 4">
          <a:extLst>
            <a:ext uri="{FF2B5EF4-FFF2-40B4-BE49-F238E27FC236}">
              <a16:creationId xmlns:a16="http://schemas.microsoft.com/office/drawing/2014/main" id="{00000000-0008-0000-0900-000008000000}"/>
            </a:ext>
          </a:extLst>
        </xdr:cNvPr>
        <xdr:cNvSpPr txBox="1">
          <a:spLocks noChangeArrowheads="1"/>
        </xdr:cNvSpPr>
      </xdr:nvSpPr>
      <xdr:spPr bwMode="auto">
        <a:xfrm>
          <a:off x="0" y="186728100"/>
          <a:ext cx="12382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oleObject" Target="../embeddings/oleObject7.bin"/><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oleObject" Target="../embeddings/oleObject6.bin"/><Relationship Id="rId2" Type="http://schemas.openxmlformats.org/officeDocument/2006/relationships/drawing" Target="../drawings/drawing1.xml"/><Relationship Id="rId1" Type="http://schemas.openxmlformats.org/officeDocument/2006/relationships/printerSettings" Target="../printerSettings/printerSettings5.bin"/><Relationship Id="rId6" Type="http://schemas.openxmlformats.org/officeDocument/2006/relationships/oleObject" Target="../embeddings/oleObject2.bin"/><Relationship Id="rId11" Type="http://schemas.openxmlformats.org/officeDocument/2006/relationships/oleObject" Target="../embeddings/oleObject5.bin"/><Relationship Id="rId5" Type="http://schemas.openxmlformats.org/officeDocument/2006/relationships/image" Target="../media/image1.wmf"/><Relationship Id="rId15" Type="http://schemas.openxmlformats.org/officeDocument/2006/relationships/oleObject" Target="../embeddings/oleObject9.bin"/><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8.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6.bin"/><Relationship Id="rId5" Type="http://schemas.openxmlformats.org/officeDocument/2006/relationships/image" Target="../media/image1.wmf"/><Relationship Id="rId4" Type="http://schemas.openxmlformats.org/officeDocument/2006/relationships/oleObject" Target="../embeddings/oleObject10.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13.bin"/><Relationship Id="rId3" Type="http://schemas.openxmlformats.org/officeDocument/2006/relationships/vmlDrawing" Target="../drawings/vmlDrawing3.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7.bin"/><Relationship Id="rId6" Type="http://schemas.openxmlformats.org/officeDocument/2006/relationships/oleObject" Target="../embeddings/oleObject12.bin"/><Relationship Id="rId5" Type="http://schemas.openxmlformats.org/officeDocument/2006/relationships/image" Target="../media/image1.wmf"/><Relationship Id="rId4" Type="http://schemas.openxmlformats.org/officeDocument/2006/relationships/oleObject" Target="../embeddings/oleObject11.bin"/><Relationship Id="rId9" Type="http://schemas.openxmlformats.org/officeDocument/2006/relationships/image" Target="../media/image3.emf"/></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8.bin"/><Relationship Id="rId5" Type="http://schemas.openxmlformats.org/officeDocument/2006/relationships/image" Target="../media/image1.wmf"/><Relationship Id="rId4" Type="http://schemas.openxmlformats.org/officeDocument/2006/relationships/oleObject" Target="../embeddings/oleObject1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249977111117893"/>
    <pageSetUpPr fitToPage="1"/>
  </sheetPr>
  <dimension ref="A1:R1215"/>
  <sheetViews>
    <sheetView view="pageBreakPreview" topLeftCell="A1163" zoomScale="120" zoomScaleSheetLayoutView="120" workbookViewId="0">
      <selection activeCell="B694" sqref="B694"/>
    </sheetView>
  </sheetViews>
  <sheetFormatPr defaultRowHeight="13.8"/>
  <cols>
    <col min="1" max="1" width="5.375" style="5" customWidth="1"/>
    <col min="2" max="2" width="60.125" style="54" customWidth="1"/>
    <col min="3" max="3" width="4.875" style="24" customWidth="1"/>
    <col min="4" max="4" width="12.125" style="23" customWidth="1"/>
    <col min="5" max="5" width="13.625" style="33" customWidth="1"/>
    <col min="6" max="6" width="19.875" style="84" customWidth="1"/>
    <col min="7" max="7" width="15.875" style="4" customWidth="1"/>
    <col min="8" max="8" width="9.375" style="6"/>
    <col min="9" max="10" width="9.5" bestFit="1" customWidth="1"/>
    <col min="11" max="11" width="14.375" bestFit="1" customWidth="1"/>
    <col min="12" max="12" width="13" customWidth="1"/>
    <col min="14" max="14" width="91.875" customWidth="1"/>
    <col min="15" max="15" width="11.5" bestFit="1" customWidth="1"/>
    <col min="18" max="18" width="11.125" bestFit="1" customWidth="1"/>
    <col min="21" max="21" width="12.375" bestFit="1" customWidth="1"/>
  </cols>
  <sheetData>
    <row r="1" spans="1:8" ht="20.100000000000001" customHeight="1">
      <c r="A1" s="839" t="s">
        <v>690</v>
      </c>
      <c r="B1" s="839"/>
      <c r="C1" s="839"/>
      <c r="D1" s="839"/>
      <c r="E1" s="839"/>
      <c r="F1" s="839"/>
      <c r="G1" s="51"/>
    </row>
    <row r="2" spans="1:8" ht="34.5" customHeight="1">
      <c r="A2" s="840" t="s">
        <v>98</v>
      </c>
      <c r="B2" s="840"/>
      <c r="C2" s="840"/>
      <c r="D2" s="840"/>
      <c r="E2" s="840"/>
      <c r="F2" s="840"/>
      <c r="G2" s="52"/>
    </row>
    <row r="3" spans="1:8" ht="99" customHeight="1">
      <c r="A3" s="838" t="s">
        <v>11</v>
      </c>
      <c r="B3" s="838"/>
      <c r="C3" s="838"/>
      <c r="D3" s="838"/>
      <c r="E3" s="838"/>
      <c r="F3" s="838"/>
      <c r="G3" s="53"/>
    </row>
    <row r="4" spans="1:8" s="1" customFormat="1">
      <c r="A4" s="25" t="s">
        <v>2</v>
      </c>
      <c r="B4" s="55" t="s">
        <v>3</v>
      </c>
      <c r="C4" s="25" t="s">
        <v>4</v>
      </c>
      <c r="D4" s="26" t="s">
        <v>5</v>
      </c>
      <c r="E4" s="32" t="s">
        <v>6</v>
      </c>
      <c r="F4" s="107" t="s">
        <v>7</v>
      </c>
      <c r="G4" s="4"/>
      <c r="H4" s="20"/>
    </row>
    <row r="5" spans="1:8">
      <c r="E5" s="235"/>
    </row>
    <row r="6" spans="1:8" ht="18">
      <c r="B6" s="56" t="s">
        <v>15</v>
      </c>
      <c r="E6" s="235"/>
    </row>
    <row r="7" spans="1:8">
      <c r="E7" s="235"/>
    </row>
    <row r="8" spans="1:8" ht="18">
      <c r="A8" s="22" t="s">
        <v>8</v>
      </c>
      <c r="B8" s="117" t="s">
        <v>27</v>
      </c>
      <c r="C8" s="118"/>
      <c r="D8" s="119"/>
      <c r="E8" s="236"/>
      <c r="F8" s="120"/>
      <c r="G8" s="21"/>
    </row>
    <row r="9" spans="1:8">
      <c r="A9" s="202"/>
      <c r="B9" s="50"/>
      <c r="C9" s="5"/>
      <c r="D9" s="112"/>
      <c r="E9" s="191"/>
      <c r="F9" s="110"/>
    </row>
    <row r="10" spans="1:8">
      <c r="A10" s="202"/>
      <c r="B10" s="50"/>
      <c r="C10" s="121"/>
      <c r="D10" s="122"/>
      <c r="E10" s="237"/>
      <c r="F10" s="111"/>
    </row>
    <row r="11" spans="1:8" ht="69">
      <c r="A11" s="202">
        <v>1</v>
      </c>
      <c r="B11" s="124" t="s">
        <v>99</v>
      </c>
      <c r="C11" s="5"/>
      <c r="D11" s="112"/>
      <c r="E11" s="191"/>
      <c r="F11" s="110"/>
    </row>
    <row r="12" spans="1:8">
      <c r="A12" s="202"/>
      <c r="B12" s="96">
        <f>460.8+415.46+380.45+374.91+119.72</f>
        <v>1751.3400000000001</v>
      </c>
      <c r="C12" s="28" t="s">
        <v>10</v>
      </c>
      <c r="D12" s="95">
        <f>B12</f>
        <v>1751.3400000000001</v>
      </c>
      <c r="E12" s="252"/>
      <c r="F12" s="110"/>
    </row>
    <row r="13" spans="1:8">
      <c r="A13" s="202"/>
      <c r="B13" s="96"/>
      <c r="C13" s="28"/>
      <c r="D13" s="95"/>
      <c r="E13" s="238"/>
      <c r="F13" s="110"/>
    </row>
    <row r="14" spans="1:8" ht="69">
      <c r="A14" s="202">
        <v>2</v>
      </c>
      <c r="B14" s="171" t="s">
        <v>67</v>
      </c>
      <c r="C14" s="28"/>
      <c r="D14" s="95"/>
      <c r="E14" s="238"/>
      <c r="F14" s="110"/>
    </row>
    <row r="15" spans="1:8">
      <c r="A15" s="202"/>
      <c r="B15" s="97" t="s">
        <v>207</v>
      </c>
      <c r="C15" s="29" t="s">
        <v>10</v>
      </c>
      <c r="D15" s="62">
        <f>1.1*2.2*33</f>
        <v>79.860000000000014</v>
      </c>
      <c r="E15" s="95"/>
      <c r="F15" s="108"/>
    </row>
    <row r="16" spans="1:8">
      <c r="A16" s="202"/>
      <c r="B16" s="50"/>
      <c r="C16" s="5"/>
      <c r="D16" s="112"/>
      <c r="E16" s="191"/>
      <c r="F16" s="110"/>
    </row>
    <row r="17" spans="1:6" ht="82.8">
      <c r="A17" s="202">
        <v>3</v>
      </c>
      <c r="B17" s="124" t="s">
        <v>69</v>
      </c>
      <c r="C17" s="5"/>
      <c r="D17" s="112"/>
      <c r="E17" s="191"/>
      <c r="F17" s="110"/>
    </row>
    <row r="18" spans="1:6">
      <c r="A18" s="202"/>
      <c r="B18" s="99" t="s">
        <v>91</v>
      </c>
      <c r="C18" s="5"/>
      <c r="D18" s="112"/>
      <c r="E18" s="191"/>
      <c r="F18" s="110"/>
    </row>
    <row r="19" spans="1:6">
      <c r="A19" s="202"/>
      <c r="B19" s="50" t="s">
        <v>102</v>
      </c>
      <c r="C19" s="5" t="s">
        <v>33</v>
      </c>
      <c r="D19" s="112">
        <v>5</v>
      </c>
      <c r="E19" s="188"/>
      <c r="F19" s="110"/>
    </row>
    <row r="20" spans="1:6">
      <c r="A20" s="202"/>
      <c r="B20" s="86"/>
      <c r="C20" s="5"/>
      <c r="D20" s="112" t="s">
        <v>103</v>
      </c>
      <c r="E20" s="188"/>
      <c r="F20" s="110"/>
    </row>
    <row r="21" spans="1:6">
      <c r="A21" s="202"/>
      <c r="B21" s="98" t="s">
        <v>38</v>
      </c>
      <c r="C21" s="5"/>
      <c r="D21" s="112"/>
      <c r="E21" s="188"/>
      <c r="F21" s="110"/>
    </row>
    <row r="22" spans="1:6">
      <c r="A22" s="202"/>
      <c r="B22" s="50" t="s">
        <v>104</v>
      </c>
      <c r="C22" s="5" t="s">
        <v>33</v>
      </c>
      <c r="D22" s="112">
        <v>3</v>
      </c>
      <c r="E22" s="188"/>
      <c r="F22" s="110"/>
    </row>
    <row r="23" spans="1:6">
      <c r="A23" s="202"/>
      <c r="B23" s="50" t="s">
        <v>105</v>
      </c>
      <c r="C23" s="5" t="s">
        <v>33</v>
      </c>
      <c r="D23" s="112">
        <v>3</v>
      </c>
      <c r="E23" s="188"/>
      <c r="F23" s="110"/>
    </row>
    <row r="24" spans="1:6">
      <c r="A24" s="202"/>
      <c r="B24" s="50" t="s">
        <v>106</v>
      </c>
      <c r="C24" s="5" t="s">
        <v>33</v>
      </c>
      <c r="D24" s="112">
        <v>3</v>
      </c>
      <c r="E24" s="188"/>
      <c r="F24" s="110"/>
    </row>
    <row r="25" spans="1:6">
      <c r="A25" s="202"/>
      <c r="B25" s="50" t="s">
        <v>107</v>
      </c>
      <c r="C25" s="5" t="s">
        <v>33</v>
      </c>
      <c r="D25" s="112">
        <v>16</v>
      </c>
      <c r="E25" s="188"/>
      <c r="F25" s="110"/>
    </row>
    <row r="26" spans="1:6">
      <c r="A26" s="202"/>
      <c r="B26" s="50" t="s">
        <v>108</v>
      </c>
      <c r="C26" s="5" t="s">
        <v>33</v>
      </c>
      <c r="D26" s="112">
        <v>3</v>
      </c>
      <c r="E26" s="188"/>
      <c r="F26" s="110"/>
    </row>
    <row r="27" spans="1:6">
      <c r="A27" s="202"/>
      <c r="B27" s="50" t="s">
        <v>109</v>
      </c>
      <c r="C27" s="5" t="s">
        <v>33</v>
      </c>
      <c r="D27" s="112">
        <v>5</v>
      </c>
      <c r="E27" s="188"/>
      <c r="F27" s="110"/>
    </row>
    <row r="28" spans="1:6">
      <c r="A28" s="202"/>
      <c r="B28" s="50" t="s">
        <v>110</v>
      </c>
      <c r="C28" s="5" t="s">
        <v>33</v>
      </c>
      <c r="D28" s="112">
        <v>4</v>
      </c>
      <c r="E28" s="188"/>
      <c r="F28" s="110"/>
    </row>
    <row r="29" spans="1:6">
      <c r="A29" s="202"/>
      <c r="B29" s="50" t="s">
        <v>111</v>
      </c>
      <c r="C29" s="5" t="s">
        <v>33</v>
      </c>
      <c r="D29" s="112">
        <v>1</v>
      </c>
      <c r="E29" s="188"/>
      <c r="F29" s="110"/>
    </row>
    <row r="30" spans="1:6">
      <c r="A30" s="202"/>
      <c r="B30" s="50" t="s">
        <v>112</v>
      </c>
      <c r="C30" s="5" t="s">
        <v>33</v>
      </c>
      <c r="D30" s="112">
        <v>4</v>
      </c>
      <c r="E30" s="188"/>
      <c r="F30" s="110"/>
    </row>
    <row r="31" spans="1:6">
      <c r="A31" s="202"/>
      <c r="B31" s="50"/>
      <c r="C31" s="5"/>
      <c r="D31" s="112"/>
      <c r="E31" s="191"/>
      <c r="F31" s="110"/>
    </row>
    <row r="32" spans="1:6">
      <c r="A32" s="202"/>
      <c r="B32" s="98" t="s">
        <v>60</v>
      </c>
      <c r="C32" s="5"/>
      <c r="D32" s="112"/>
      <c r="E32" s="191"/>
      <c r="F32" s="110"/>
    </row>
    <row r="33" spans="1:6">
      <c r="A33" s="202"/>
      <c r="B33" s="50" t="s">
        <v>113</v>
      </c>
      <c r="C33" s="5" t="s">
        <v>33</v>
      </c>
      <c r="D33" s="112">
        <v>27</v>
      </c>
      <c r="E33" s="188"/>
      <c r="F33" s="110"/>
    </row>
    <row r="34" spans="1:6">
      <c r="A34" s="202"/>
      <c r="B34" s="50" t="s">
        <v>107</v>
      </c>
      <c r="C34" s="5" t="s">
        <v>33</v>
      </c>
      <c r="D34" s="112">
        <v>6</v>
      </c>
      <c r="E34" s="188"/>
      <c r="F34" s="110"/>
    </row>
    <row r="35" spans="1:6">
      <c r="A35" s="202"/>
      <c r="B35" s="50" t="s">
        <v>114</v>
      </c>
      <c r="C35" s="5" t="s">
        <v>33</v>
      </c>
      <c r="D35" s="112">
        <v>1</v>
      </c>
      <c r="E35" s="188"/>
      <c r="F35" s="110"/>
    </row>
    <row r="36" spans="1:6">
      <c r="A36" s="202"/>
      <c r="B36" s="50" t="s">
        <v>115</v>
      </c>
      <c r="C36" s="5" t="s">
        <v>33</v>
      </c>
      <c r="D36" s="112">
        <v>1</v>
      </c>
      <c r="E36" s="188"/>
      <c r="F36" s="110"/>
    </row>
    <row r="37" spans="1:6">
      <c r="A37" s="202"/>
      <c r="B37" s="50" t="s">
        <v>116</v>
      </c>
      <c r="C37" s="5" t="s">
        <v>33</v>
      </c>
      <c r="D37" s="112">
        <v>1</v>
      </c>
      <c r="E37" s="188"/>
      <c r="F37" s="110"/>
    </row>
    <row r="38" spans="1:6">
      <c r="A38" s="202"/>
      <c r="B38" s="50" t="s">
        <v>117</v>
      </c>
      <c r="C38" s="5" t="s">
        <v>33</v>
      </c>
      <c r="D38" s="112">
        <v>1</v>
      </c>
      <c r="E38" s="188"/>
      <c r="F38" s="110"/>
    </row>
    <row r="39" spans="1:6">
      <c r="A39" s="202"/>
      <c r="B39" s="98" t="s">
        <v>61</v>
      </c>
      <c r="C39" s="5"/>
      <c r="D39" s="112"/>
      <c r="E39" s="191"/>
      <c r="F39" s="110"/>
    </row>
    <row r="40" spans="1:6">
      <c r="A40" s="202"/>
      <c r="B40" s="50" t="s">
        <v>113</v>
      </c>
      <c r="C40" s="5" t="s">
        <v>33</v>
      </c>
      <c r="D40" s="112">
        <v>15</v>
      </c>
      <c r="E40" s="188"/>
      <c r="F40" s="110"/>
    </row>
    <row r="41" spans="1:6">
      <c r="A41" s="202"/>
      <c r="B41" s="50" t="s">
        <v>107</v>
      </c>
      <c r="C41" s="5" t="s">
        <v>33</v>
      </c>
      <c r="D41" s="112">
        <v>5</v>
      </c>
      <c r="E41" s="188"/>
      <c r="F41" s="110"/>
    </row>
    <row r="42" spans="1:6">
      <c r="A42" s="202"/>
      <c r="B42" s="50" t="s">
        <v>114</v>
      </c>
      <c r="C42" s="5" t="s">
        <v>33</v>
      </c>
      <c r="D42" s="112">
        <v>1</v>
      </c>
      <c r="E42" s="188"/>
      <c r="F42" s="110"/>
    </row>
    <row r="43" spans="1:6">
      <c r="A43" s="202"/>
      <c r="B43" s="50" t="s">
        <v>118</v>
      </c>
      <c r="C43" s="5" t="s">
        <v>33</v>
      </c>
      <c r="D43" s="112">
        <v>2</v>
      </c>
      <c r="E43" s="188"/>
      <c r="F43" s="110"/>
    </row>
    <row r="44" spans="1:6">
      <c r="A44" s="202"/>
      <c r="B44" s="50"/>
      <c r="C44" s="5"/>
      <c r="D44" s="112"/>
      <c r="E44" s="191"/>
      <c r="F44" s="110"/>
    </row>
    <row r="45" spans="1:6">
      <c r="A45" s="202"/>
      <c r="B45" s="98" t="s">
        <v>62</v>
      </c>
      <c r="C45" s="5"/>
      <c r="D45" s="112"/>
      <c r="E45" s="191"/>
      <c r="F45" s="110"/>
    </row>
    <row r="46" spans="1:6">
      <c r="A46" s="202"/>
      <c r="B46" s="50" t="s">
        <v>113</v>
      </c>
      <c r="C46" s="5" t="s">
        <v>33</v>
      </c>
      <c r="D46" s="112">
        <v>18</v>
      </c>
      <c r="E46" s="188"/>
      <c r="F46" s="110"/>
    </row>
    <row r="47" spans="1:6" ht="11.25" customHeight="1">
      <c r="A47" s="202"/>
      <c r="B47" s="50" t="s">
        <v>107</v>
      </c>
      <c r="C47" s="5" t="s">
        <v>33</v>
      </c>
      <c r="D47" s="112">
        <v>5</v>
      </c>
      <c r="E47" s="188"/>
      <c r="F47" s="110"/>
    </row>
    <row r="48" spans="1:6">
      <c r="A48" s="202"/>
      <c r="B48" s="50" t="s">
        <v>114</v>
      </c>
      <c r="C48" s="5" t="s">
        <v>33</v>
      </c>
      <c r="D48" s="112">
        <v>1</v>
      </c>
      <c r="E48" s="188"/>
      <c r="F48" s="110"/>
    </row>
    <row r="49" spans="1:6">
      <c r="A49" s="202"/>
      <c r="B49" s="50" t="s">
        <v>118</v>
      </c>
      <c r="C49" s="5" t="s">
        <v>33</v>
      </c>
      <c r="D49" s="112">
        <v>2</v>
      </c>
      <c r="E49" s="188"/>
      <c r="F49" s="110"/>
    </row>
    <row r="50" spans="1:6">
      <c r="A50" s="202"/>
      <c r="B50" s="98"/>
      <c r="C50" s="5"/>
      <c r="D50" s="112"/>
      <c r="E50" s="191"/>
      <c r="F50" s="110"/>
    </row>
    <row r="51" spans="1:6">
      <c r="A51" s="202"/>
      <c r="B51" s="98" t="s">
        <v>100</v>
      </c>
      <c r="C51" s="5"/>
      <c r="D51" s="112"/>
      <c r="E51" s="191"/>
      <c r="F51" s="110"/>
    </row>
    <row r="52" spans="1:6">
      <c r="A52" s="202"/>
      <c r="B52" s="50" t="s">
        <v>107</v>
      </c>
      <c r="C52" s="5" t="s">
        <v>33</v>
      </c>
      <c r="D52" s="112">
        <v>4</v>
      </c>
      <c r="E52" s="188"/>
      <c r="F52" s="110"/>
    </row>
    <row r="53" spans="1:6">
      <c r="A53" s="202"/>
      <c r="B53" s="50" t="s">
        <v>119</v>
      </c>
      <c r="C53" s="5" t="s">
        <v>33</v>
      </c>
      <c r="D53" s="112">
        <v>7</v>
      </c>
      <c r="E53" s="188"/>
      <c r="F53" s="110"/>
    </row>
    <row r="54" spans="1:6">
      <c r="A54" s="202"/>
      <c r="B54" s="50" t="s">
        <v>120</v>
      </c>
      <c r="C54" s="5" t="s">
        <v>33</v>
      </c>
      <c r="D54" s="112">
        <v>2</v>
      </c>
      <c r="E54" s="188"/>
      <c r="F54" s="110"/>
    </row>
    <row r="55" spans="1:6">
      <c r="A55" s="202"/>
      <c r="B55" s="50" t="s">
        <v>121</v>
      </c>
      <c r="C55" s="5" t="s">
        <v>33</v>
      </c>
      <c r="D55" s="112">
        <v>1</v>
      </c>
      <c r="E55" s="188"/>
      <c r="F55" s="110"/>
    </row>
    <row r="56" spans="1:6">
      <c r="A56" s="202"/>
      <c r="B56" s="50" t="s">
        <v>114</v>
      </c>
      <c r="C56" s="5" t="s">
        <v>33</v>
      </c>
      <c r="D56" s="112">
        <v>1</v>
      </c>
      <c r="E56" s="188"/>
      <c r="F56" s="110"/>
    </row>
    <row r="57" spans="1:6">
      <c r="A57" s="202"/>
      <c r="B57" s="50"/>
      <c r="C57" s="5"/>
      <c r="D57" s="112"/>
      <c r="E57" s="191"/>
      <c r="F57" s="110"/>
    </row>
    <row r="58" spans="1:6">
      <c r="A58" s="202"/>
      <c r="B58" s="50"/>
      <c r="C58" s="5"/>
      <c r="D58" s="112"/>
      <c r="E58" s="191"/>
      <c r="F58" s="110"/>
    </row>
    <row r="59" spans="1:6" ht="82.8">
      <c r="A59" s="202">
        <v>4</v>
      </c>
      <c r="B59" s="124" t="s">
        <v>237</v>
      </c>
      <c r="C59" s="5"/>
      <c r="D59" s="112"/>
      <c r="E59" s="191"/>
      <c r="F59" s="110"/>
    </row>
    <row r="60" spans="1:6">
      <c r="A60" s="202"/>
      <c r="B60" s="50"/>
      <c r="C60" s="5"/>
      <c r="D60" s="112"/>
      <c r="E60" s="191"/>
      <c r="F60" s="110"/>
    </row>
    <row r="61" spans="1:6">
      <c r="A61" s="202"/>
      <c r="B61" s="98" t="s">
        <v>66</v>
      </c>
      <c r="C61" s="5"/>
      <c r="D61" s="116"/>
      <c r="E61" s="191"/>
      <c r="F61" s="110"/>
    </row>
    <row r="62" spans="1:6">
      <c r="A62" s="202"/>
      <c r="B62" s="50" t="s">
        <v>122</v>
      </c>
      <c r="C62" s="5" t="s">
        <v>33</v>
      </c>
      <c r="D62" s="116">
        <v>1</v>
      </c>
      <c r="E62" s="188"/>
      <c r="F62" s="110"/>
    </row>
    <row r="63" spans="1:6">
      <c r="A63" s="202"/>
      <c r="B63" s="50" t="s">
        <v>123</v>
      </c>
      <c r="C63" s="5" t="s">
        <v>33</v>
      </c>
      <c r="D63" s="116">
        <v>1</v>
      </c>
      <c r="E63" s="188"/>
      <c r="F63" s="110"/>
    </row>
    <row r="64" spans="1:6">
      <c r="A64" s="202"/>
      <c r="B64" s="50" t="s">
        <v>124</v>
      </c>
      <c r="C64" s="5" t="s">
        <v>33</v>
      </c>
      <c r="D64" s="116">
        <v>1</v>
      </c>
      <c r="E64" s="188"/>
      <c r="F64" s="110"/>
    </row>
    <row r="65" spans="1:6">
      <c r="A65" s="202"/>
      <c r="B65" s="50"/>
      <c r="C65" s="5"/>
      <c r="D65" s="116"/>
      <c r="E65" s="191"/>
      <c r="F65" s="110"/>
    </row>
    <row r="66" spans="1:6">
      <c r="A66" s="202"/>
      <c r="B66" s="98" t="s">
        <v>38</v>
      </c>
      <c r="C66" s="5"/>
      <c r="D66" s="116"/>
      <c r="E66" s="191"/>
      <c r="F66" s="110"/>
    </row>
    <row r="67" spans="1:6">
      <c r="A67" s="202"/>
      <c r="B67" s="58" t="s">
        <v>143</v>
      </c>
      <c r="C67" s="5"/>
      <c r="D67" s="116"/>
      <c r="E67" s="191"/>
      <c r="F67" s="110"/>
    </row>
    <row r="68" spans="1:6">
      <c r="A68" s="202"/>
      <c r="B68" s="50" t="s">
        <v>125</v>
      </c>
      <c r="C68" s="5" t="s">
        <v>33</v>
      </c>
      <c r="D68" s="112">
        <v>1</v>
      </c>
      <c r="E68" s="188"/>
      <c r="F68" s="110"/>
    </row>
    <row r="69" spans="1:6">
      <c r="A69" s="202"/>
      <c r="B69" s="50" t="s">
        <v>126</v>
      </c>
      <c r="C69" s="5" t="s">
        <v>33</v>
      </c>
      <c r="D69" s="112">
        <v>1</v>
      </c>
      <c r="E69" s="188"/>
      <c r="F69" s="110"/>
    </row>
    <row r="70" spans="1:6">
      <c r="A70" s="202"/>
      <c r="B70" s="50" t="s">
        <v>127</v>
      </c>
      <c r="C70" s="5" t="s">
        <v>33</v>
      </c>
      <c r="D70" s="112">
        <v>2</v>
      </c>
      <c r="E70" s="188"/>
      <c r="F70" s="110"/>
    </row>
    <row r="71" spans="1:6">
      <c r="A71" s="202"/>
      <c r="B71" s="50" t="s">
        <v>128</v>
      </c>
      <c r="C71" s="5" t="s">
        <v>33</v>
      </c>
      <c r="D71" s="112">
        <v>1</v>
      </c>
      <c r="E71" s="188"/>
      <c r="F71" s="110"/>
    </row>
    <row r="72" spans="1:6">
      <c r="A72" s="202"/>
      <c r="B72" s="50" t="s">
        <v>144</v>
      </c>
      <c r="C72" s="5"/>
      <c r="D72" s="112"/>
      <c r="E72" s="191"/>
      <c r="F72" s="110"/>
    </row>
    <row r="73" spans="1:6">
      <c r="A73" s="202"/>
      <c r="B73" s="50" t="s">
        <v>129</v>
      </c>
      <c r="C73" s="5" t="s">
        <v>33</v>
      </c>
      <c r="D73" s="112">
        <v>1</v>
      </c>
      <c r="E73" s="188"/>
      <c r="F73" s="110"/>
    </row>
    <row r="74" spans="1:6">
      <c r="A74" s="202"/>
      <c r="B74" s="50" t="s">
        <v>130</v>
      </c>
      <c r="C74" s="5" t="s">
        <v>33</v>
      </c>
      <c r="D74" s="112">
        <v>1</v>
      </c>
      <c r="E74" s="188"/>
      <c r="F74" s="110"/>
    </row>
    <row r="75" spans="1:6">
      <c r="A75" s="202"/>
      <c r="B75" s="50" t="s">
        <v>131</v>
      </c>
      <c r="C75" s="5" t="s">
        <v>33</v>
      </c>
      <c r="D75" s="112">
        <v>1</v>
      </c>
      <c r="E75" s="188"/>
      <c r="F75" s="110"/>
    </row>
    <row r="76" spans="1:6">
      <c r="A76" s="202"/>
      <c r="B76" s="50" t="s">
        <v>132</v>
      </c>
      <c r="C76" s="5" t="s">
        <v>33</v>
      </c>
      <c r="D76" s="112">
        <v>1</v>
      </c>
      <c r="E76" s="188"/>
      <c r="F76" s="110"/>
    </row>
    <row r="77" spans="1:6">
      <c r="A77" s="202"/>
      <c r="B77" s="50" t="s">
        <v>124</v>
      </c>
      <c r="C77" s="5" t="s">
        <v>33</v>
      </c>
      <c r="D77" s="112">
        <v>1</v>
      </c>
      <c r="E77" s="188"/>
      <c r="F77" s="110"/>
    </row>
    <row r="78" spans="1:6">
      <c r="A78" s="202"/>
      <c r="B78" s="50" t="s">
        <v>133</v>
      </c>
      <c r="C78" s="5" t="s">
        <v>33</v>
      </c>
      <c r="D78" s="112">
        <v>5</v>
      </c>
      <c r="E78" s="188"/>
      <c r="F78" s="110"/>
    </row>
    <row r="79" spans="1:6">
      <c r="A79" s="202"/>
      <c r="B79" s="50" t="s">
        <v>134</v>
      </c>
      <c r="C79" s="5" t="s">
        <v>33</v>
      </c>
      <c r="D79" s="112">
        <v>1</v>
      </c>
      <c r="E79" s="188"/>
      <c r="F79" s="110"/>
    </row>
    <row r="80" spans="1:6">
      <c r="A80" s="202"/>
      <c r="B80" s="50" t="s">
        <v>135</v>
      </c>
      <c r="C80" s="5" t="s">
        <v>33</v>
      </c>
      <c r="D80" s="112">
        <v>1</v>
      </c>
      <c r="E80" s="188"/>
      <c r="F80" s="110"/>
    </row>
    <row r="81" spans="1:6">
      <c r="A81" s="202"/>
      <c r="B81" s="50" t="s">
        <v>136</v>
      </c>
      <c r="C81" s="5" t="s">
        <v>33</v>
      </c>
      <c r="D81" s="112">
        <v>4</v>
      </c>
      <c r="E81" s="188"/>
      <c r="F81" s="110"/>
    </row>
    <row r="82" spans="1:6">
      <c r="A82" s="202"/>
      <c r="B82" s="50" t="s">
        <v>137</v>
      </c>
      <c r="C82" s="5" t="s">
        <v>33</v>
      </c>
      <c r="D82" s="112">
        <v>4</v>
      </c>
      <c r="E82" s="188"/>
      <c r="F82" s="110"/>
    </row>
    <row r="83" spans="1:6">
      <c r="A83" s="202"/>
      <c r="B83" s="50" t="s">
        <v>138</v>
      </c>
      <c r="C83" s="5" t="s">
        <v>33</v>
      </c>
      <c r="D83" s="112">
        <v>1</v>
      </c>
      <c r="E83" s="188"/>
      <c r="F83" s="110"/>
    </row>
    <row r="84" spans="1:6">
      <c r="A84" s="202"/>
      <c r="B84" s="50" t="s">
        <v>139</v>
      </c>
      <c r="C84" s="5" t="s">
        <v>33</v>
      </c>
      <c r="D84" s="112">
        <v>3</v>
      </c>
      <c r="E84" s="188"/>
      <c r="F84" s="110"/>
    </row>
    <row r="85" spans="1:6">
      <c r="A85" s="202"/>
      <c r="B85" s="50" t="s">
        <v>140</v>
      </c>
      <c r="C85" s="5" t="s">
        <v>33</v>
      </c>
      <c r="D85" s="112">
        <v>4</v>
      </c>
      <c r="E85" s="188"/>
      <c r="F85" s="110"/>
    </row>
    <row r="86" spans="1:6">
      <c r="A86" s="202"/>
      <c r="B86" s="50" t="s">
        <v>128</v>
      </c>
      <c r="C86" s="5" t="s">
        <v>33</v>
      </c>
      <c r="D86" s="112">
        <v>2</v>
      </c>
      <c r="E86" s="188"/>
      <c r="F86" s="110"/>
    </row>
    <row r="87" spans="1:6">
      <c r="A87" s="202"/>
      <c r="B87" s="50" t="s">
        <v>141</v>
      </c>
      <c r="C87" s="5" t="s">
        <v>33</v>
      </c>
      <c r="D87" s="112">
        <v>1</v>
      </c>
      <c r="E87" s="188"/>
      <c r="F87" s="110"/>
    </row>
    <row r="88" spans="1:6">
      <c r="A88" s="202"/>
      <c r="B88" s="50" t="s">
        <v>142</v>
      </c>
      <c r="C88" s="5" t="s">
        <v>33</v>
      </c>
      <c r="D88" s="112">
        <v>1</v>
      </c>
      <c r="E88" s="188"/>
      <c r="F88" s="110"/>
    </row>
    <row r="89" spans="1:6">
      <c r="A89" s="202"/>
      <c r="B89" s="50" t="s">
        <v>124</v>
      </c>
      <c r="C89" s="5" t="s">
        <v>33</v>
      </c>
      <c r="D89" s="112">
        <v>1</v>
      </c>
      <c r="E89" s="188"/>
      <c r="F89" s="110"/>
    </row>
    <row r="90" spans="1:6">
      <c r="A90" s="202"/>
      <c r="B90" s="50"/>
      <c r="C90" s="5"/>
      <c r="D90" s="112"/>
      <c r="E90" s="191"/>
      <c r="F90" s="110"/>
    </row>
    <row r="91" spans="1:6">
      <c r="A91" s="202"/>
      <c r="B91" s="98" t="s">
        <v>63</v>
      </c>
      <c r="C91" s="5"/>
      <c r="D91" s="112"/>
      <c r="E91" s="191"/>
      <c r="F91" s="110"/>
    </row>
    <row r="92" spans="1:6">
      <c r="A92" s="202"/>
      <c r="B92" s="50" t="s">
        <v>135</v>
      </c>
      <c r="C92" s="5" t="s">
        <v>33</v>
      </c>
      <c r="D92" s="112">
        <v>7</v>
      </c>
      <c r="E92" s="188"/>
      <c r="F92" s="110"/>
    </row>
    <row r="93" spans="1:6">
      <c r="A93" s="202"/>
      <c r="B93" s="50" t="s">
        <v>128</v>
      </c>
      <c r="C93" s="5" t="s">
        <v>33</v>
      </c>
      <c r="D93" s="112">
        <v>2</v>
      </c>
      <c r="E93" s="188"/>
      <c r="F93" s="110"/>
    </row>
    <row r="94" spans="1:6">
      <c r="A94" s="202"/>
      <c r="B94" s="50" t="s">
        <v>133</v>
      </c>
      <c r="C94" s="5" t="s">
        <v>33</v>
      </c>
      <c r="D94" s="112">
        <v>1</v>
      </c>
      <c r="E94" s="188"/>
      <c r="F94" s="110"/>
    </row>
    <row r="95" spans="1:6">
      <c r="A95" s="202"/>
      <c r="B95" s="50" t="s">
        <v>145</v>
      </c>
      <c r="C95" s="5" t="s">
        <v>33</v>
      </c>
      <c r="D95" s="112">
        <v>1</v>
      </c>
      <c r="E95" s="188"/>
      <c r="F95" s="110"/>
    </row>
    <row r="96" spans="1:6">
      <c r="A96" s="202"/>
      <c r="B96" s="50" t="s">
        <v>140</v>
      </c>
      <c r="C96" s="5" t="s">
        <v>33</v>
      </c>
      <c r="D96" s="112">
        <v>1</v>
      </c>
      <c r="E96" s="188"/>
      <c r="F96" s="110"/>
    </row>
    <row r="97" spans="1:6">
      <c r="A97" s="202"/>
      <c r="B97" s="50" t="s">
        <v>123</v>
      </c>
      <c r="C97" s="5" t="s">
        <v>33</v>
      </c>
      <c r="D97" s="112">
        <v>3</v>
      </c>
      <c r="E97" s="188"/>
      <c r="F97" s="110"/>
    </row>
    <row r="98" spans="1:6">
      <c r="A98" s="202"/>
      <c r="B98" s="50" t="s">
        <v>146</v>
      </c>
      <c r="C98" s="5" t="s">
        <v>33</v>
      </c>
      <c r="D98" s="112">
        <v>13</v>
      </c>
      <c r="E98" s="188"/>
      <c r="F98" s="110"/>
    </row>
    <row r="99" spans="1:6">
      <c r="A99" s="202"/>
      <c r="B99" s="50" t="s">
        <v>147</v>
      </c>
      <c r="C99" s="5" t="s">
        <v>33</v>
      </c>
      <c r="D99" s="112">
        <v>4</v>
      </c>
      <c r="E99" s="188"/>
      <c r="F99" s="110"/>
    </row>
    <row r="100" spans="1:6">
      <c r="A100" s="202"/>
      <c r="B100" s="50" t="s">
        <v>148</v>
      </c>
      <c r="C100" s="5" t="s">
        <v>33</v>
      </c>
      <c r="D100" s="112">
        <v>4</v>
      </c>
      <c r="E100" s="188"/>
      <c r="F100" s="110"/>
    </row>
    <row r="101" spans="1:6">
      <c r="A101" s="202"/>
      <c r="B101" s="50"/>
      <c r="C101" s="5"/>
      <c r="D101" s="112"/>
      <c r="E101" s="191"/>
      <c r="F101" s="110"/>
    </row>
    <row r="102" spans="1:6">
      <c r="A102" s="202"/>
      <c r="B102" s="98" t="s">
        <v>64</v>
      </c>
      <c r="C102" s="5"/>
      <c r="D102" s="112"/>
      <c r="E102" s="191"/>
      <c r="F102" s="110"/>
    </row>
    <row r="103" spans="1:6">
      <c r="A103" s="202"/>
      <c r="B103" s="58" t="s">
        <v>153</v>
      </c>
      <c r="C103" s="5"/>
      <c r="D103" s="112"/>
      <c r="E103" s="191"/>
      <c r="F103" s="110"/>
    </row>
    <row r="104" spans="1:6">
      <c r="A104" s="202"/>
      <c r="B104" s="50" t="s">
        <v>152</v>
      </c>
      <c r="C104" s="5" t="s">
        <v>33</v>
      </c>
      <c r="D104" s="112">
        <v>13</v>
      </c>
      <c r="E104" s="188"/>
      <c r="F104" s="110"/>
    </row>
    <row r="105" spans="1:6">
      <c r="A105" s="202"/>
      <c r="B105" s="58" t="s">
        <v>144</v>
      </c>
      <c r="C105" s="5"/>
      <c r="D105" s="112"/>
      <c r="E105" s="191"/>
      <c r="F105" s="110"/>
    </row>
    <row r="106" spans="1:6">
      <c r="A106" s="202"/>
      <c r="B106" s="50" t="s">
        <v>135</v>
      </c>
      <c r="C106" s="5" t="s">
        <v>33</v>
      </c>
      <c r="D106" s="112">
        <v>7</v>
      </c>
      <c r="E106" s="188"/>
      <c r="F106" s="110"/>
    </row>
    <row r="107" spans="1:6">
      <c r="A107" s="202"/>
      <c r="B107" s="50" t="s">
        <v>128</v>
      </c>
      <c r="C107" s="5" t="s">
        <v>33</v>
      </c>
      <c r="D107" s="112">
        <v>2</v>
      </c>
      <c r="E107" s="188"/>
      <c r="F107" s="110"/>
    </row>
    <row r="108" spans="1:6">
      <c r="A108" s="202"/>
      <c r="B108" s="50" t="s">
        <v>140</v>
      </c>
      <c r="C108" s="5" t="s">
        <v>33</v>
      </c>
      <c r="D108" s="112">
        <v>1</v>
      </c>
      <c r="E108" s="188"/>
      <c r="F108" s="110"/>
    </row>
    <row r="109" spans="1:6">
      <c r="A109" s="202"/>
      <c r="B109" s="50" t="s">
        <v>145</v>
      </c>
      <c r="C109" s="5" t="s">
        <v>33</v>
      </c>
      <c r="D109" s="112">
        <v>1</v>
      </c>
      <c r="E109" s="188"/>
      <c r="F109" s="110"/>
    </row>
    <row r="110" spans="1:6">
      <c r="A110" s="202"/>
      <c r="B110" s="50" t="s">
        <v>154</v>
      </c>
      <c r="C110" s="5" t="s">
        <v>33</v>
      </c>
      <c r="D110" s="112">
        <v>1</v>
      </c>
      <c r="E110" s="188"/>
      <c r="F110" s="110"/>
    </row>
    <row r="111" spans="1:6">
      <c r="A111" s="202"/>
      <c r="B111" s="50" t="s">
        <v>122</v>
      </c>
      <c r="C111" s="5" t="s">
        <v>33</v>
      </c>
      <c r="D111" s="112">
        <v>2</v>
      </c>
      <c r="E111" s="188"/>
      <c r="F111" s="110"/>
    </row>
    <row r="112" spans="1:6">
      <c r="A112" s="202"/>
      <c r="B112" s="50" t="s">
        <v>149</v>
      </c>
      <c r="C112" s="5" t="s">
        <v>33</v>
      </c>
      <c r="D112" s="112">
        <v>6</v>
      </c>
      <c r="E112" s="188"/>
      <c r="F112" s="110"/>
    </row>
    <row r="113" spans="1:6">
      <c r="A113" s="202"/>
      <c r="B113" s="50" t="s">
        <v>150</v>
      </c>
      <c r="C113" s="5" t="s">
        <v>33</v>
      </c>
      <c r="D113" s="112">
        <v>1</v>
      </c>
      <c r="E113" s="188"/>
      <c r="F113" s="110"/>
    </row>
    <row r="114" spans="1:6">
      <c r="A114" s="202"/>
      <c r="B114" s="50" t="s">
        <v>151</v>
      </c>
      <c r="C114" s="5" t="s">
        <v>33</v>
      </c>
      <c r="D114" s="112">
        <v>1</v>
      </c>
      <c r="E114" s="188"/>
      <c r="F114" s="110"/>
    </row>
    <row r="115" spans="1:6">
      <c r="A115" s="202"/>
      <c r="B115" s="50" t="s">
        <v>137</v>
      </c>
      <c r="C115" s="5" t="s">
        <v>33</v>
      </c>
      <c r="D115" s="112">
        <v>9</v>
      </c>
      <c r="E115" s="188"/>
      <c r="F115" s="110"/>
    </row>
    <row r="116" spans="1:6">
      <c r="A116" s="202"/>
      <c r="B116" s="50"/>
      <c r="C116" s="5"/>
      <c r="D116" s="112"/>
      <c r="E116" s="191"/>
      <c r="F116" s="110"/>
    </row>
    <row r="117" spans="1:6">
      <c r="A117" s="202"/>
      <c r="B117" s="98" t="s">
        <v>65</v>
      </c>
      <c r="C117" s="5"/>
      <c r="D117" s="112"/>
      <c r="E117" s="191"/>
      <c r="F117" s="110"/>
    </row>
    <row r="118" spans="1:6">
      <c r="A118" s="202"/>
      <c r="B118" s="58" t="s">
        <v>157</v>
      </c>
      <c r="C118" s="5"/>
      <c r="D118" s="112"/>
      <c r="E118" s="191"/>
      <c r="F118" s="110"/>
    </row>
    <row r="119" spans="1:6">
      <c r="A119" s="202"/>
      <c r="B119" s="50" t="s">
        <v>152</v>
      </c>
      <c r="C119" s="5" t="s">
        <v>33</v>
      </c>
      <c r="D119" s="112">
        <v>10</v>
      </c>
      <c r="E119" s="188"/>
      <c r="F119" s="110"/>
    </row>
    <row r="120" spans="1:6">
      <c r="A120" s="202"/>
      <c r="B120" s="58" t="s">
        <v>144</v>
      </c>
      <c r="C120" s="5"/>
      <c r="D120" s="112"/>
      <c r="E120" s="191"/>
      <c r="F120" s="110"/>
    </row>
    <row r="121" spans="1:6">
      <c r="A121" s="202"/>
      <c r="B121" s="50" t="s">
        <v>137</v>
      </c>
      <c r="C121" s="5" t="s">
        <v>33</v>
      </c>
      <c r="D121" s="112">
        <v>1</v>
      </c>
      <c r="E121" s="188"/>
      <c r="F121" s="110"/>
    </row>
    <row r="122" spans="1:6">
      <c r="A122" s="202"/>
      <c r="B122" s="50" t="s">
        <v>128</v>
      </c>
      <c r="C122" s="5" t="s">
        <v>33</v>
      </c>
      <c r="D122" s="112">
        <v>1</v>
      </c>
      <c r="E122" s="188"/>
      <c r="F122" s="110"/>
    </row>
    <row r="123" spans="1:6">
      <c r="A123" s="202"/>
      <c r="B123" s="50" t="s">
        <v>145</v>
      </c>
      <c r="C123" s="5" t="s">
        <v>33</v>
      </c>
      <c r="D123" s="112">
        <v>1</v>
      </c>
      <c r="E123" s="188"/>
      <c r="F123" s="110"/>
    </row>
    <row r="124" spans="1:6">
      <c r="A124" s="202"/>
      <c r="B124" s="50" t="s">
        <v>133</v>
      </c>
      <c r="C124" s="5" t="s">
        <v>33</v>
      </c>
      <c r="D124" s="112">
        <v>2</v>
      </c>
      <c r="E124" s="188"/>
      <c r="F124" s="110"/>
    </row>
    <row r="125" spans="1:6">
      <c r="A125" s="202"/>
      <c r="B125" s="50" t="s">
        <v>140</v>
      </c>
      <c r="C125" s="5" t="s">
        <v>33</v>
      </c>
      <c r="D125" s="112">
        <v>1</v>
      </c>
      <c r="E125" s="188"/>
      <c r="F125" s="110"/>
    </row>
    <row r="126" spans="1:6">
      <c r="A126" s="202"/>
      <c r="B126" s="50" t="s">
        <v>135</v>
      </c>
      <c r="C126" s="5" t="s">
        <v>33</v>
      </c>
      <c r="D126" s="112">
        <v>7</v>
      </c>
      <c r="E126" s="188"/>
      <c r="F126" s="110"/>
    </row>
    <row r="127" spans="1:6">
      <c r="A127" s="202"/>
      <c r="B127" s="50" t="s">
        <v>155</v>
      </c>
      <c r="C127" s="5" t="s">
        <v>33</v>
      </c>
      <c r="D127" s="112">
        <v>3</v>
      </c>
      <c r="E127" s="188"/>
      <c r="F127" s="110"/>
    </row>
    <row r="128" spans="1:6">
      <c r="A128" s="202"/>
      <c r="B128" s="50" t="s">
        <v>156</v>
      </c>
      <c r="C128" s="5" t="s">
        <v>33</v>
      </c>
      <c r="D128" s="112">
        <v>9</v>
      </c>
      <c r="E128" s="188"/>
      <c r="F128" s="110"/>
    </row>
    <row r="129" spans="1:6">
      <c r="A129" s="202"/>
      <c r="B129" s="50" t="s">
        <v>147</v>
      </c>
      <c r="C129" s="5" t="s">
        <v>33</v>
      </c>
      <c r="D129" s="112">
        <v>3</v>
      </c>
      <c r="E129" s="188"/>
      <c r="F129" s="110"/>
    </row>
    <row r="130" spans="1:6">
      <c r="A130" s="202"/>
      <c r="B130" s="50"/>
      <c r="C130" s="5"/>
      <c r="D130" s="112"/>
      <c r="E130" s="191"/>
      <c r="F130" s="110"/>
    </row>
    <row r="131" spans="1:6">
      <c r="A131" s="202"/>
      <c r="B131" s="98" t="s">
        <v>100</v>
      </c>
      <c r="C131" s="5"/>
      <c r="D131" s="112"/>
      <c r="E131" s="191"/>
      <c r="F131" s="110"/>
    </row>
    <row r="132" spans="1:6">
      <c r="A132" s="202"/>
      <c r="B132" s="58" t="s">
        <v>157</v>
      </c>
      <c r="C132" s="5"/>
      <c r="D132" s="112"/>
      <c r="E132" s="191"/>
      <c r="F132" s="110"/>
    </row>
    <row r="133" spans="1:6">
      <c r="A133" s="202"/>
      <c r="B133" s="50" t="s">
        <v>158</v>
      </c>
      <c r="C133" s="5" t="s">
        <v>33</v>
      </c>
      <c r="D133" s="112">
        <v>1</v>
      </c>
      <c r="E133" s="188"/>
      <c r="F133" s="110"/>
    </row>
    <row r="134" spans="1:6">
      <c r="A134" s="202"/>
      <c r="B134" s="50" t="s">
        <v>144</v>
      </c>
      <c r="C134" s="5"/>
      <c r="D134" s="112"/>
      <c r="E134" s="191"/>
      <c r="F134" s="110"/>
    </row>
    <row r="135" spans="1:6">
      <c r="A135" s="202"/>
      <c r="B135" s="50" t="s">
        <v>159</v>
      </c>
      <c r="C135" s="5" t="s">
        <v>33</v>
      </c>
      <c r="D135" s="112">
        <v>1</v>
      </c>
      <c r="E135" s="188"/>
      <c r="F135" s="110"/>
    </row>
    <row r="136" spans="1:6">
      <c r="A136" s="202"/>
      <c r="B136" s="50" t="s">
        <v>133</v>
      </c>
      <c r="C136" s="5" t="s">
        <v>33</v>
      </c>
      <c r="D136" s="112">
        <v>1</v>
      </c>
      <c r="E136" s="188"/>
      <c r="F136" s="110"/>
    </row>
    <row r="137" spans="1:6">
      <c r="A137" s="202"/>
      <c r="B137" s="50" t="s">
        <v>155</v>
      </c>
      <c r="C137" s="5" t="s">
        <v>33</v>
      </c>
      <c r="D137" s="112">
        <v>10</v>
      </c>
      <c r="E137" s="188"/>
      <c r="F137" s="110"/>
    </row>
    <row r="138" spans="1:6">
      <c r="A138" s="202"/>
      <c r="B138" s="50" t="s">
        <v>160</v>
      </c>
      <c r="C138" s="5" t="s">
        <v>33</v>
      </c>
      <c r="D138" s="112">
        <v>1</v>
      </c>
      <c r="E138" s="188"/>
      <c r="F138" s="110"/>
    </row>
    <row r="139" spans="1:6">
      <c r="A139" s="202"/>
      <c r="B139" s="50" t="s">
        <v>128</v>
      </c>
      <c r="C139" s="5" t="s">
        <v>33</v>
      </c>
      <c r="D139" s="112">
        <v>1</v>
      </c>
      <c r="E139" s="188"/>
      <c r="F139" s="110"/>
    </row>
    <row r="140" spans="1:6">
      <c r="A140" s="202"/>
      <c r="B140" s="50"/>
      <c r="C140" s="5"/>
      <c r="D140" s="112"/>
      <c r="E140" s="191"/>
      <c r="F140" s="110"/>
    </row>
    <row r="141" spans="1:6" ht="69">
      <c r="A141" s="202">
        <v>5</v>
      </c>
      <c r="B141" s="86" t="s">
        <v>236</v>
      </c>
      <c r="C141" s="5"/>
      <c r="D141" s="112"/>
      <c r="E141" s="191"/>
      <c r="F141" s="110"/>
    </row>
    <row r="142" spans="1:6">
      <c r="A142" s="202"/>
      <c r="B142" s="98" t="s">
        <v>38</v>
      </c>
      <c r="C142" s="5"/>
      <c r="D142" s="112"/>
      <c r="E142" s="191"/>
      <c r="F142" s="110"/>
    </row>
    <row r="143" spans="1:6">
      <c r="A143" s="202"/>
      <c r="B143" s="50" t="s">
        <v>161</v>
      </c>
      <c r="C143" s="5" t="s">
        <v>33</v>
      </c>
      <c r="D143" s="112">
        <v>1</v>
      </c>
      <c r="E143" s="188"/>
      <c r="F143" s="110"/>
    </row>
    <row r="144" spans="1:6">
      <c r="A144" s="202"/>
      <c r="B144" s="50" t="s">
        <v>162</v>
      </c>
      <c r="C144" s="5" t="s">
        <v>33</v>
      </c>
      <c r="D144" s="112">
        <v>1</v>
      </c>
      <c r="E144" s="188"/>
      <c r="F144" s="110"/>
    </row>
    <row r="145" spans="1:6">
      <c r="A145" s="202"/>
      <c r="B145" s="50" t="s">
        <v>163</v>
      </c>
      <c r="C145" s="5" t="s">
        <v>33</v>
      </c>
      <c r="D145" s="112">
        <v>1</v>
      </c>
      <c r="E145" s="188"/>
      <c r="F145" s="110"/>
    </row>
    <row r="146" spans="1:6">
      <c r="A146" s="202"/>
      <c r="B146" s="98" t="s">
        <v>63</v>
      </c>
      <c r="C146" s="5"/>
      <c r="D146" s="112"/>
      <c r="E146" s="191"/>
      <c r="F146" s="110"/>
    </row>
    <row r="147" spans="1:6">
      <c r="A147" s="202"/>
      <c r="B147" s="50" t="s">
        <v>164</v>
      </c>
      <c r="C147" s="5" t="s">
        <v>33</v>
      </c>
      <c r="D147" s="112">
        <v>4</v>
      </c>
      <c r="E147" s="188"/>
      <c r="F147" s="110"/>
    </row>
    <row r="148" spans="1:6">
      <c r="A148" s="202"/>
      <c r="B148" s="50" t="s">
        <v>165</v>
      </c>
      <c r="C148" s="5" t="s">
        <v>33</v>
      </c>
      <c r="D148" s="112">
        <v>1</v>
      </c>
      <c r="E148" s="188"/>
      <c r="F148" s="110"/>
    </row>
    <row r="149" spans="1:6">
      <c r="A149" s="202"/>
      <c r="B149" s="50" t="s">
        <v>165</v>
      </c>
      <c r="C149" s="5" t="s">
        <v>33</v>
      </c>
      <c r="D149" s="112">
        <v>2</v>
      </c>
      <c r="E149" s="188"/>
      <c r="F149" s="110"/>
    </row>
    <row r="150" spans="1:6">
      <c r="A150" s="202"/>
      <c r="B150" s="50" t="s">
        <v>166</v>
      </c>
      <c r="C150" s="5" t="s">
        <v>33</v>
      </c>
      <c r="D150" s="112">
        <v>1</v>
      </c>
      <c r="E150" s="188"/>
      <c r="F150" s="110"/>
    </row>
    <row r="151" spans="1:6">
      <c r="A151" s="202"/>
      <c r="B151" s="50" t="s">
        <v>167</v>
      </c>
      <c r="C151" s="5" t="s">
        <v>33</v>
      </c>
      <c r="D151" s="112">
        <v>1</v>
      </c>
      <c r="E151" s="188"/>
      <c r="F151" s="110"/>
    </row>
    <row r="152" spans="1:6">
      <c r="A152" s="202"/>
      <c r="B152" s="50" t="s">
        <v>168</v>
      </c>
      <c r="C152" s="5" t="s">
        <v>33</v>
      </c>
      <c r="D152" s="112">
        <v>1</v>
      </c>
      <c r="E152" s="188"/>
      <c r="F152" s="110"/>
    </row>
    <row r="153" spans="1:6">
      <c r="A153" s="202"/>
      <c r="B153" s="50" t="s">
        <v>169</v>
      </c>
      <c r="C153" s="5" t="s">
        <v>33</v>
      </c>
      <c r="D153" s="112">
        <v>2</v>
      </c>
      <c r="E153" s="188"/>
      <c r="F153" s="110"/>
    </row>
    <row r="154" spans="1:6">
      <c r="A154" s="202"/>
      <c r="B154" s="50" t="s">
        <v>164</v>
      </c>
      <c r="C154" s="5" t="s">
        <v>33</v>
      </c>
      <c r="D154" s="112">
        <v>1</v>
      </c>
      <c r="E154" s="188"/>
      <c r="F154" s="110"/>
    </row>
    <row r="155" spans="1:6">
      <c r="A155" s="202"/>
      <c r="B155" s="50" t="s">
        <v>170</v>
      </c>
      <c r="C155" s="5" t="s">
        <v>33</v>
      </c>
      <c r="D155" s="112">
        <v>1</v>
      </c>
      <c r="E155" s="188"/>
      <c r="F155" s="110"/>
    </row>
    <row r="156" spans="1:6">
      <c r="A156" s="202"/>
      <c r="B156" s="50" t="s">
        <v>171</v>
      </c>
      <c r="C156" s="5" t="s">
        <v>33</v>
      </c>
      <c r="D156" s="112">
        <v>1</v>
      </c>
      <c r="E156" s="188"/>
      <c r="F156" s="110"/>
    </row>
    <row r="157" spans="1:6">
      <c r="A157" s="202"/>
      <c r="B157" s="50" t="s">
        <v>172</v>
      </c>
      <c r="C157" s="5" t="s">
        <v>33</v>
      </c>
      <c r="D157" s="112">
        <v>1</v>
      </c>
      <c r="E157" s="188"/>
      <c r="F157" s="110"/>
    </row>
    <row r="158" spans="1:6">
      <c r="A158" s="202"/>
      <c r="B158" s="50" t="s">
        <v>173</v>
      </c>
      <c r="C158" s="5" t="s">
        <v>33</v>
      </c>
      <c r="D158" s="112">
        <v>2</v>
      </c>
      <c r="E158" s="188"/>
      <c r="F158" s="110"/>
    </row>
    <row r="159" spans="1:6">
      <c r="A159" s="202"/>
      <c r="B159" s="50" t="s">
        <v>164</v>
      </c>
      <c r="C159" s="5" t="s">
        <v>33</v>
      </c>
      <c r="D159" s="112">
        <v>1</v>
      </c>
      <c r="E159" s="188"/>
      <c r="F159" s="110"/>
    </row>
    <row r="160" spans="1:6">
      <c r="A160" s="202"/>
      <c r="B160" s="50" t="s">
        <v>174</v>
      </c>
      <c r="C160" s="5" t="s">
        <v>33</v>
      </c>
      <c r="D160" s="112">
        <v>1</v>
      </c>
      <c r="E160" s="188"/>
      <c r="F160" s="110"/>
    </row>
    <row r="161" spans="1:6">
      <c r="A161" s="202"/>
      <c r="B161" s="50" t="s">
        <v>175</v>
      </c>
      <c r="C161" s="5" t="s">
        <v>33</v>
      </c>
      <c r="D161" s="112">
        <v>1</v>
      </c>
      <c r="E161" s="188"/>
      <c r="F161" s="110"/>
    </row>
    <row r="162" spans="1:6">
      <c r="A162" s="202"/>
      <c r="B162" s="50" t="s">
        <v>176</v>
      </c>
      <c r="C162" s="5" t="s">
        <v>33</v>
      </c>
      <c r="D162" s="112">
        <v>2</v>
      </c>
      <c r="E162" s="188"/>
      <c r="F162" s="110"/>
    </row>
    <row r="163" spans="1:6">
      <c r="A163" s="202"/>
      <c r="B163" s="50" t="s">
        <v>177</v>
      </c>
      <c r="C163" s="5" t="s">
        <v>33</v>
      </c>
      <c r="D163" s="112">
        <v>2</v>
      </c>
      <c r="E163" s="188"/>
      <c r="F163" s="110"/>
    </row>
    <row r="164" spans="1:6">
      <c r="A164" s="202"/>
      <c r="B164" s="50" t="s">
        <v>175</v>
      </c>
      <c r="C164" s="5" t="s">
        <v>33</v>
      </c>
      <c r="D164" s="112">
        <v>1</v>
      </c>
      <c r="E164" s="188"/>
      <c r="F164" s="110"/>
    </row>
    <row r="165" spans="1:6">
      <c r="A165" s="202"/>
      <c r="B165" s="50" t="s">
        <v>173</v>
      </c>
      <c r="C165" s="5" t="s">
        <v>33</v>
      </c>
      <c r="D165" s="112">
        <v>3</v>
      </c>
      <c r="E165" s="188"/>
      <c r="F165" s="110"/>
    </row>
    <row r="166" spans="1:6">
      <c r="A166" s="202"/>
      <c r="B166" s="50" t="s">
        <v>164</v>
      </c>
      <c r="C166" s="5" t="s">
        <v>33</v>
      </c>
      <c r="D166" s="112">
        <v>1</v>
      </c>
      <c r="E166" s="188"/>
      <c r="F166" s="110"/>
    </row>
    <row r="167" spans="1:6">
      <c r="A167" s="202"/>
      <c r="B167" s="50" t="s">
        <v>178</v>
      </c>
      <c r="C167" s="5" t="s">
        <v>33</v>
      </c>
      <c r="D167" s="112">
        <v>2</v>
      </c>
      <c r="E167" s="188"/>
      <c r="F167" s="110"/>
    </row>
    <row r="168" spans="1:6">
      <c r="A168" s="202"/>
      <c r="B168" s="50" t="s">
        <v>179</v>
      </c>
      <c r="C168" s="5" t="s">
        <v>33</v>
      </c>
      <c r="D168" s="112">
        <v>2</v>
      </c>
      <c r="E168" s="188"/>
      <c r="F168" s="110"/>
    </row>
    <row r="169" spans="1:6">
      <c r="A169" s="202"/>
      <c r="B169" s="50" t="s">
        <v>180</v>
      </c>
      <c r="C169" s="5" t="s">
        <v>33</v>
      </c>
      <c r="D169" s="112">
        <v>1</v>
      </c>
      <c r="E169" s="188"/>
      <c r="F169" s="110"/>
    </row>
    <row r="170" spans="1:6">
      <c r="A170" s="202"/>
      <c r="B170" s="50" t="s">
        <v>181</v>
      </c>
      <c r="C170" s="5" t="s">
        <v>33</v>
      </c>
      <c r="D170" s="112">
        <v>3</v>
      </c>
      <c r="E170" s="188"/>
      <c r="F170" s="110"/>
    </row>
    <row r="171" spans="1:6">
      <c r="A171" s="202"/>
      <c r="B171" s="98" t="s">
        <v>64</v>
      </c>
      <c r="C171" s="5"/>
      <c r="D171" s="112"/>
      <c r="E171" s="191"/>
      <c r="F171" s="110"/>
    </row>
    <row r="172" spans="1:6">
      <c r="A172" s="202"/>
      <c r="B172" s="50" t="s">
        <v>164</v>
      </c>
      <c r="C172" s="5" t="s">
        <v>33</v>
      </c>
      <c r="D172" s="112">
        <v>2</v>
      </c>
      <c r="E172" s="188"/>
      <c r="F172" s="110"/>
    </row>
    <row r="173" spans="1:6">
      <c r="A173" s="202"/>
      <c r="B173" s="50" t="s">
        <v>182</v>
      </c>
      <c r="C173" s="5" t="s">
        <v>33</v>
      </c>
      <c r="D173" s="112">
        <v>1</v>
      </c>
      <c r="E173" s="188"/>
      <c r="F173" s="110"/>
    </row>
    <row r="174" spans="1:6">
      <c r="A174" s="202"/>
      <c r="B174" s="50" t="s">
        <v>183</v>
      </c>
      <c r="C174" s="5" t="s">
        <v>33</v>
      </c>
      <c r="D174" s="112">
        <v>1</v>
      </c>
      <c r="E174" s="188"/>
      <c r="F174" s="110"/>
    </row>
    <row r="175" spans="1:6">
      <c r="A175" s="202"/>
      <c r="B175" s="50" t="s">
        <v>184</v>
      </c>
      <c r="C175" s="5" t="s">
        <v>33</v>
      </c>
      <c r="D175" s="112">
        <v>1</v>
      </c>
      <c r="E175" s="188"/>
      <c r="F175" s="110"/>
    </row>
    <row r="176" spans="1:6">
      <c r="A176" s="202"/>
      <c r="B176" s="50" t="s">
        <v>185</v>
      </c>
      <c r="C176" s="5" t="s">
        <v>33</v>
      </c>
      <c r="D176" s="112">
        <v>1</v>
      </c>
      <c r="E176" s="188"/>
      <c r="F176" s="110"/>
    </row>
    <row r="177" spans="1:6">
      <c r="A177" s="202"/>
      <c r="B177" s="50" t="s">
        <v>169</v>
      </c>
      <c r="C177" s="5" t="s">
        <v>33</v>
      </c>
      <c r="D177" s="112">
        <v>3</v>
      </c>
      <c r="E177" s="188"/>
      <c r="F177" s="110"/>
    </row>
    <row r="178" spans="1:6">
      <c r="A178" s="202"/>
      <c r="B178" s="50" t="s">
        <v>164</v>
      </c>
      <c r="C178" s="5" t="s">
        <v>33</v>
      </c>
      <c r="D178" s="112">
        <v>1</v>
      </c>
      <c r="E178" s="188"/>
      <c r="F178" s="110"/>
    </row>
    <row r="179" spans="1:6">
      <c r="A179" s="202"/>
      <c r="B179" s="50" t="s">
        <v>186</v>
      </c>
      <c r="C179" s="5" t="s">
        <v>33</v>
      </c>
      <c r="D179" s="112">
        <v>2</v>
      </c>
      <c r="E179" s="188"/>
      <c r="F179" s="110"/>
    </row>
    <row r="180" spans="1:6">
      <c r="A180" s="202"/>
      <c r="B180" s="50" t="s">
        <v>173</v>
      </c>
      <c r="C180" s="5" t="s">
        <v>33</v>
      </c>
      <c r="D180" s="112">
        <v>1</v>
      </c>
      <c r="E180" s="188"/>
      <c r="F180" s="110"/>
    </row>
    <row r="181" spans="1:6">
      <c r="A181" s="202"/>
      <c r="B181" s="50" t="s">
        <v>187</v>
      </c>
      <c r="C181" s="5" t="s">
        <v>33</v>
      </c>
      <c r="D181" s="112">
        <v>2</v>
      </c>
      <c r="E181" s="188"/>
      <c r="F181" s="110"/>
    </row>
    <row r="182" spans="1:6">
      <c r="A182" s="202"/>
      <c r="B182" s="50" t="s">
        <v>188</v>
      </c>
      <c r="C182" s="5" t="s">
        <v>33</v>
      </c>
      <c r="D182" s="112">
        <v>5</v>
      </c>
      <c r="E182" s="188"/>
      <c r="F182" s="110"/>
    </row>
    <row r="183" spans="1:6">
      <c r="A183" s="202"/>
      <c r="B183" s="98" t="s">
        <v>65</v>
      </c>
      <c r="C183" s="5"/>
      <c r="D183" s="112"/>
      <c r="E183" s="191"/>
      <c r="F183" s="110"/>
    </row>
    <row r="184" spans="1:6">
      <c r="A184" s="202"/>
      <c r="B184" s="50" t="s">
        <v>186</v>
      </c>
      <c r="C184" s="5" t="s">
        <v>33</v>
      </c>
      <c r="D184" s="112">
        <v>1</v>
      </c>
      <c r="E184" s="188"/>
      <c r="F184" s="110"/>
    </row>
    <row r="185" spans="1:6">
      <c r="A185" s="202"/>
      <c r="B185" s="50" t="s">
        <v>189</v>
      </c>
      <c r="C185" s="5" t="s">
        <v>33</v>
      </c>
      <c r="D185" s="112">
        <v>1</v>
      </c>
      <c r="E185" s="188"/>
      <c r="F185" s="110"/>
    </row>
    <row r="186" spans="1:6">
      <c r="A186" s="202"/>
      <c r="B186" s="50" t="s">
        <v>190</v>
      </c>
      <c r="C186" s="5" t="s">
        <v>33</v>
      </c>
      <c r="D186" s="112">
        <v>1</v>
      </c>
      <c r="E186" s="188"/>
      <c r="F186" s="110"/>
    </row>
    <row r="187" spans="1:6">
      <c r="A187" s="202"/>
      <c r="B187" s="50" t="s">
        <v>167</v>
      </c>
      <c r="C187" s="5" t="s">
        <v>33</v>
      </c>
      <c r="D187" s="112">
        <v>1</v>
      </c>
      <c r="E187" s="188"/>
      <c r="F187" s="110"/>
    </row>
    <row r="188" spans="1:6">
      <c r="A188" s="202"/>
      <c r="B188" s="50" t="s">
        <v>164</v>
      </c>
      <c r="C188" s="5" t="s">
        <v>33</v>
      </c>
      <c r="D188" s="112">
        <v>1</v>
      </c>
      <c r="E188" s="188"/>
      <c r="F188" s="110"/>
    </row>
    <row r="189" spans="1:6">
      <c r="A189" s="202"/>
      <c r="B189" s="50" t="s">
        <v>191</v>
      </c>
      <c r="C189" s="5" t="s">
        <v>33</v>
      </c>
      <c r="D189" s="112">
        <v>1</v>
      </c>
      <c r="E189" s="188"/>
      <c r="F189" s="110"/>
    </row>
    <row r="190" spans="1:6">
      <c r="A190" s="202"/>
      <c r="B190" s="50" t="s">
        <v>166</v>
      </c>
      <c r="C190" s="5" t="s">
        <v>33</v>
      </c>
      <c r="D190" s="112">
        <v>1</v>
      </c>
      <c r="E190" s="188"/>
      <c r="F190" s="110"/>
    </row>
    <row r="191" spans="1:6">
      <c r="A191" s="202"/>
      <c r="B191" s="50" t="s">
        <v>171</v>
      </c>
      <c r="C191" s="5" t="s">
        <v>33</v>
      </c>
      <c r="D191" s="112">
        <v>2</v>
      </c>
      <c r="E191" s="188"/>
      <c r="F191" s="110"/>
    </row>
    <row r="192" spans="1:6">
      <c r="A192" s="202"/>
      <c r="B192" s="50" t="s">
        <v>192</v>
      </c>
      <c r="C192" s="5" t="s">
        <v>33</v>
      </c>
      <c r="D192" s="112">
        <v>2</v>
      </c>
      <c r="E192" s="188"/>
      <c r="F192" s="110"/>
    </row>
    <row r="193" spans="1:6">
      <c r="A193" s="202"/>
      <c r="B193" s="50" t="s">
        <v>193</v>
      </c>
      <c r="C193" s="5" t="s">
        <v>33</v>
      </c>
      <c r="D193" s="112">
        <v>1</v>
      </c>
      <c r="E193" s="188"/>
      <c r="F193" s="110"/>
    </row>
    <row r="194" spans="1:6">
      <c r="A194" s="202"/>
      <c r="B194" s="50" t="s">
        <v>194</v>
      </c>
      <c r="C194" s="5" t="s">
        <v>33</v>
      </c>
      <c r="D194" s="112">
        <v>3</v>
      </c>
      <c r="E194" s="188"/>
      <c r="F194" s="110"/>
    </row>
    <row r="195" spans="1:6">
      <c r="A195" s="202"/>
      <c r="B195" s="50" t="s">
        <v>195</v>
      </c>
      <c r="C195" s="5" t="s">
        <v>33</v>
      </c>
      <c r="D195" s="112">
        <v>3</v>
      </c>
      <c r="E195" s="188"/>
      <c r="F195" s="110"/>
    </row>
    <row r="196" spans="1:6">
      <c r="A196" s="202"/>
      <c r="B196" s="98" t="s">
        <v>100</v>
      </c>
      <c r="C196" s="5"/>
      <c r="D196" s="112"/>
      <c r="E196" s="191"/>
      <c r="F196" s="110"/>
    </row>
    <row r="197" spans="1:6">
      <c r="A197" s="202"/>
      <c r="B197" s="50" t="s">
        <v>196</v>
      </c>
      <c r="C197" s="5" t="s">
        <v>33</v>
      </c>
      <c r="D197" s="112">
        <v>1</v>
      </c>
      <c r="E197" s="188"/>
      <c r="F197" s="110"/>
    </row>
    <row r="198" spans="1:6">
      <c r="A198" s="202"/>
      <c r="B198" s="50" t="s">
        <v>197</v>
      </c>
      <c r="C198" s="5" t="s">
        <v>33</v>
      </c>
      <c r="D198" s="112">
        <v>1</v>
      </c>
      <c r="E198" s="188"/>
      <c r="F198" s="110"/>
    </row>
    <row r="199" spans="1:6">
      <c r="A199" s="202"/>
      <c r="B199" s="50"/>
      <c r="C199" s="5"/>
      <c r="D199" s="112"/>
      <c r="E199" s="191"/>
      <c r="F199" s="110"/>
    </row>
    <row r="200" spans="1:6" ht="55.2">
      <c r="A200" s="202">
        <v>6</v>
      </c>
      <c r="B200" s="58" t="s">
        <v>198</v>
      </c>
      <c r="C200" s="5"/>
      <c r="D200" s="112"/>
      <c r="E200" s="191"/>
      <c r="F200" s="110"/>
    </row>
    <row r="201" spans="1:6">
      <c r="A201" s="202"/>
      <c r="B201" s="98" t="s">
        <v>100</v>
      </c>
      <c r="C201" s="5"/>
      <c r="D201" s="112"/>
      <c r="E201" s="191"/>
      <c r="F201" s="110"/>
    </row>
    <row r="202" spans="1:6">
      <c r="A202" s="202"/>
      <c r="B202" s="50" t="s">
        <v>199</v>
      </c>
      <c r="C202" s="61" t="s">
        <v>10</v>
      </c>
      <c r="D202" s="28">
        <f>(2.8+2.7+2.2+8.37)*3.26-(0.9*2.05)+(1.1*2.8)</f>
        <v>53.623199999999997</v>
      </c>
      <c r="E202" s="114"/>
      <c r="F202" s="109"/>
    </row>
    <row r="203" spans="1:6">
      <c r="A203" s="202"/>
      <c r="B203" s="50"/>
      <c r="C203" s="61"/>
      <c r="D203" s="28"/>
      <c r="E203" s="114"/>
      <c r="F203" s="109"/>
    </row>
    <row r="204" spans="1:6" ht="69">
      <c r="A204" s="202">
        <v>7</v>
      </c>
      <c r="B204" s="86" t="s">
        <v>239</v>
      </c>
      <c r="C204" s="61"/>
      <c r="D204" s="28"/>
      <c r="E204" s="239"/>
      <c r="F204" s="109"/>
    </row>
    <row r="205" spans="1:6">
      <c r="A205" s="202"/>
      <c r="B205" s="86" t="s">
        <v>238</v>
      </c>
      <c r="C205" s="61" t="s">
        <v>10</v>
      </c>
      <c r="D205" s="28">
        <f>2.12*17.5</f>
        <v>37.1</v>
      </c>
      <c r="E205" s="114"/>
      <c r="F205" s="109"/>
    </row>
    <row r="206" spans="1:6">
      <c r="A206" s="202"/>
      <c r="B206" s="50"/>
      <c r="C206" s="61"/>
      <c r="D206" s="28"/>
      <c r="E206" s="239"/>
      <c r="F206" s="109"/>
    </row>
    <row r="207" spans="1:6" ht="69">
      <c r="A207" s="202">
        <v>8</v>
      </c>
      <c r="B207" s="86" t="s">
        <v>205</v>
      </c>
      <c r="C207" s="5"/>
      <c r="D207" s="112"/>
      <c r="E207" s="191"/>
      <c r="F207" s="110"/>
    </row>
    <row r="208" spans="1:6">
      <c r="A208" s="202"/>
      <c r="B208" s="99" t="s">
        <v>38</v>
      </c>
      <c r="E208" s="235"/>
    </row>
    <row r="209" spans="1:7">
      <c r="A209" s="202"/>
      <c r="B209" s="86" t="s">
        <v>200</v>
      </c>
      <c r="C209" s="61" t="s">
        <v>10</v>
      </c>
      <c r="D209" s="28">
        <f>(3.7*0.9+1.35*0.95+1.35*1)</f>
        <v>5.9625000000000004</v>
      </c>
      <c r="E209" s="114"/>
      <c r="F209" s="109"/>
    </row>
    <row r="210" spans="1:7">
      <c r="A210" s="202"/>
      <c r="B210" s="99" t="s">
        <v>63</v>
      </c>
      <c r="C210" s="5"/>
      <c r="D210" s="112"/>
      <c r="E210" s="191"/>
      <c r="F210" s="110"/>
    </row>
    <row r="211" spans="1:7" ht="27.6">
      <c r="A211" s="202"/>
      <c r="B211" s="86" t="s">
        <v>201</v>
      </c>
      <c r="C211" s="37" t="s">
        <v>10</v>
      </c>
      <c r="D211" s="40">
        <f>(1.6+1.5+1.5+1.55+0.8+2.3+2.7+1.6+3.85+4.9+0.75+1.85+1.6+1.7+1.45+0.65+1.25+1.45+1.85+1.6+2.65+2.75+3.45+63.6)*0.9</f>
        <v>98.01</v>
      </c>
      <c r="E211" s="114"/>
      <c r="F211" s="110"/>
    </row>
    <row r="212" spans="1:7">
      <c r="A212" s="202"/>
      <c r="B212" s="99" t="s">
        <v>64</v>
      </c>
      <c r="C212" s="5"/>
      <c r="D212" s="112"/>
      <c r="E212" s="191"/>
      <c r="F212" s="110"/>
    </row>
    <row r="213" spans="1:7">
      <c r="A213" s="202"/>
      <c r="B213" s="86" t="s">
        <v>202</v>
      </c>
      <c r="C213" s="37" t="s">
        <v>10</v>
      </c>
      <c r="D213" s="40">
        <f>(1.6+3.2+1.15+0.9+0.85+2.7+1.6+1.8+1.85+3.8+2.85)*0.9</f>
        <v>20.070000000000004</v>
      </c>
      <c r="E213" s="114"/>
      <c r="F213" s="110"/>
    </row>
    <row r="214" spans="1:7">
      <c r="A214" s="202"/>
      <c r="B214" s="99" t="s">
        <v>65</v>
      </c>
      <c r="C214" s="5"/>
      <c r="D214" s="112"/>
      <c r="E214" s="191"/>
      <c r="F214" s="110"/>
    </row>
    <row r="215" spans="1:7" ht="27.6">
      <c r="A215" s="202"/>
      <c r="B215" s="86" t="s">
        <v>203</v>
      </c>
      <c r="C215" s="37" t="s">
        <v>10</v>
      </c>
      <c r="D215" s="40">
        <f>(1.8+3+2.2+0.8+1.6+3.15+1.55+4.9+5+4.75+2.95+1.05)*0.9</f>
        <v>29.475000000000001</v>
      </c>
      <c r="E215" s="114"/>
      <c r="F215" s="110"/>
    </row>
    <row r="216" spans="1:7">
      <c r="A216" s="202"/>
      <c r="B216" s="99" t="s">
        <v>100</v>
      </c>
      <c r="C216" s="5"/>
      <c r="D216" s="112"/>
      <c r="E216" s="191"/>
      <c r="F216" s="110"/>
    </row>
    <row r="217" spans="1:7">
      <c r="A217" s="202"/>
      <c r="B217" s="86" t="s">
        <v>204</v>
      </c>
      <c r="C217" s="37" t="s">
        <v>10</v>
      </c>
      <c r="D217" s="40">
        <f>2.8*1.1</f>
        <v>3.08</v>
      </c>
      <c r="E217" s="114"/>
      <c r="F217" s="110"/>
    </row>
    <row r="218" spans="1:7">
      <c r="A218" s="202"/>
      <c r="B218" s="86"/>
      <c r="C218" s="5"/>
      <c r="D218" s="112"/>
      <c r="E218" s="191"/>
      <c r="F218" s="110"/>
    </row>
    <row r="219" spans="1:7" ht="96.6">
      <c r="A219" s="202">
        <v>9</v>
      </c>
      <c r="B219" s="124" t="s">
        <v>658</v>
      </c>
      <c r="C219" s="5"/>
      <c r="D219" s="112"/>
      <c r="E219" s="191"/>
      <c r="F219" s="110"/>
    </row>
    <row r="220" spans="1:7" ht="27.6">
      <c r="A220" s="202"/>
      <c r="B220" s="50" t="s">
        <v>206</v>
      </c>
      <c r="C220" s="37" t="s">
        <v>32</v>
      </c>
      <c r="D220" s="40">
        <f>1.01*59+3*1+1.1*4+1.8*2+39*1.1+1.6*2+2.4*1+2.5*3+1.35*4+1.05+1.1*3+2.5*2+1.8*2+1*1+3*3+4.1</f>
        <v>159.04000000000002</v>
      </c>
      <c r="E220" s="253"/>
      <c r="F220" s="110"/>
    </row>
    <row r="221" spans="1:7">
      <c r="A221" s="202"/>
      <c r="B221" s="50"/>
      <c r="C221" s="5"/>
      <c r="D221" s="112"/>
      <c r="E221" s="191"/>
      <c r="F221" s="110"/>
    </row>
    <row r="222" spans="1:7">
      <c r="A222" s="202"/>
      <c r="B222" s="50"/>
      <c r="C222" s="5"/>
      <c r="D222" s="112"/>
      <c r="E222" s="191"/>
      <c r="F222" s="110"/>
    </row>
    <row r="223" spans="1:7" ht="78.75" customHeight="1">
      <c r="A223" s="202">
        <v>10</v>
      </c>
      <c r="B223" s="74" t="s">
        <v>208</v>
      </c>
      <c r="C223" s="61"/>
      <c r="D223" s="28"/>
      <c r="E223" s="239"/>
      <c r="F223" s="109"/>
      <c r="G223" s="33"/>
    </row>
    <row r="224" spans="1:7" ht="12.75" customHeight="1">
      <c r="A224" s="202"/>
      <c r="B224" s="94" t="s">
        <v>34</v>
      </c>
      <c r="C224" s="61"/>
      <c r="D224" s="28"/>
      <c r="E224" s="239"/>
      <c r="F224" s="109"/>
      <c r="G224" s="33"/>
    </row>
    <row r="225" spans="1:7">
      <c r="A225" s="202"/>
      <c r="B225" s="74">
        <v>65.78</v>
      </c>
      <c r="C225" s="61" t="s">
        <v>10</v>
      </c>
      <c r="D225" s="28">
        <f>65.78</f>
        <v>65.78</v>
      </c>
      <c r="E225" s="114"/>
      <c r="F225" s="109"/>
      <c r="G225" s="33"/>
    </row>
    <row r="226" spans="1:7">
      <c r="A226" s="202"/>
      <c r="B226" s="74"/>
      <c r="C226" s="61"/>
      <c r="D226" s="28"/>
      <c r="E226" s="239"/>
      <c r="F226" s="109"/>
      <c r="G226" s="33"/>
    </row>
    <row r="227" spans="1:7" ht="82.8">
      <c r="A227" s="202">
        <v>11</v>
      </c>
      <c r="B227" s="74" t="s">
        <v>70</v>
      </c>
      <c r="C227" s="61"/>
      <c r="D227" s="28"/>
      <c r="E227" s="239"/>
      <c r="F227" s="109"/>
      <c r="G227" s="33"/>
    </row>
    <row r="228" spans="1:7">
      <c r="A228" s="202"/>
      <c r="B228" s="94" t="s">
        <v>34</v>
      </c>
      <c r="C228" s="61"/>
      <c r="D228" s="28"/>
      <c r="E228" s="239"/>
      <c r="F228" s="109"/>
      <c r="G228" s="33"/>
    </row>
    <row r="229" spans="1:7">
      <c r="A229" s="202"/>
      <c r="B229" s="74">
        <v>265.97000000000003</v>
      </c>
      <c r="C229" s="61" t="s">
        <v>10</v>
      </c>
      <c r="D229" s="28">
        <f>B229</f>
        <v>265.97000000000003</v>
      </c>
      <c r="E229" s="114"/>
      <c r="F229" s="109"/>
      <c r="G229" s="33"/>
    </row>
    <row r="230" spans="1:7">
      <c r="A230" s="202"/>
      <c r="B230" s="94" t="s">
        <v>60</v>
      </c>
      <c r="C230" s="61"/>
      <c r="D230" s="28"/>
      <c r="E230" s="239"/>
      <c r="F230" s="109"/>
      <c r="G230" s="33"/>
    </row>
    <row r="231" spans="1:7">
      <c r="A231" s="202"/>
      <c r="B231" s="74">
        <v>115.77</v>
      </c>
      <c r="C231" s="61" t="s">
        <v>10</v>
      </c>
      <c r="D231" s="28">
        <f>B231</f>
        <v>115.77</v>
      </c>
      <c r="E231" s="114"/>
      <c r="F231" s="109"/>
      <c r="G231" s="33"/>
    </row>
    <row r="232" spans="1:7">
      <c r="A232" s="202"/>
      <c r="B232" s="94" t="s">
        <v>61</v>
      </c>
      <c r="C232" s="61"/>
      <c r="D232" s="28"/>
      <c r="E232" s="239"/>
      <c r="F232" s="109"/>
      <c r="G232" s="33"/>
    </row>
    <row r="233" spans="1:7">
      <c r="A233" s="202"/>
      <c r="B233" s="74">
        <v>35.299999999999997</v>
      </c>
      <c r="C233" s="61" t="s">
        <v>10</v>
      </c>
      <c r="D233" s="28">
        <v>35.299999999999997</v>
      </c>
      <c r="E233" s="114"/>
      <c r="F233" s="109"/>
      <c r="G233" s="33"/>
    </row>
    <row r="234" spans="1:7">
      <c r="A234" s="202"/>
      <c r="B234" s="94" t="s">
        <v>62</v>
      </c>
      <c r="C234" s="61"/>
      <c r="D234" s="28"/>
      <c r="E234" s="239"/>
      <c r="F234" s="109"/>
      <c r="G234" s="33"/>
    </row>
    <row r="235" spans="1:7" ht="12.75" customHeight="1">
      <c r="A235" s="202"/>
      <c r="B235" s="74">
        <v>80.12</v>
      </c>
      <c r="C235" s="61" t="s">
        <v>10</v>
      </c>
      <c r="D235" s="28">
        <v>80.12</v>
      </c>
      <c r="E235" s="114"/>
      <c r="F235" s="109"/>
      <c r="G235" s="33"/>
    </row>
    <row r="236" spans="1:7" ht="12.75" customHeight="1">
      <c r="A236" s="202"/>
      <c r="B236" s="94" t="s">
        <v>100</v>
      </c>
      <c r="C236" s="61"/>
      <c r="D236" s="28"/>
      <c r="E236" s="239"/>
      <c r="F236" s="109"/>
      <c r="G236" s="33"/>
    </row>
    <row r="237" spans="1:7" ht="12.75" customHeight="1">
      <c r="A237" s="202"/>
      <c r="B237" s="74">
        <v>25.96</v>
      </c>
      <c r="C237" s="61" t="s">
        <v>10</v>
      </c>
      <c r="D237" s="28">
        <v>25.96</v>
      </c>
      <c r="E237" s="114"/>
      <c r="F237" s="109"/>
      <c r="G237" s="33"/>
    </row>
    <row r="238" spans="1:7" ht="12.75" customHeight="1">
      <c r="A238" s="202"/>
      <c r="B238" s="74"/>
      <c r="C238" s="61"/>
      <c r="D238" s="28"/>
      <c r="E238" s="239"/>
      <c r="F238" s="109"/>
      <c r="G238" s="33"/>
    </row>
    <row r="239" spans="1:7" ht="69">
      <c r="A239" s="202">
        <v>12</v>
      </c>
      <c r="B239" s="74" t="s">
        <v>101</v>
      </c>
      <c r="C239" s="61"/>
      <c r="D239" s="28"/>
      <c r="E239" s="239"/>
      <c r="F239" s="109"/>
      <c r="G239" s="33"/>
    </row>
    <row r="240" spans="1:7">
      <c r="A240" s="202"/>
      <c r="B240" s="94" t="s">
        <v>34</v>
      </c>
      <c r="C240" s="61"/>
      <c r="D240" s="28"/>
      <c r="E240" s="114"/>
      <c r="F240" s="109"/>
      <c r="G240" s="33"/>
    </row>
    <row r="241" spans="1:7">
      <c r="A241" s="202"/>
      <c r="B241" s="74">
        <v>78.89</v>
      </c>
      <c r="C241" s="61" t="s">
        <v>10</v>
      </c>
      <c r="D241" s="28">
        <f>B241</f>
        <v>78.89</v>
      </c>
      <c r="E241" s="114"/>
      <c r="F241" s="109"/>
      <c r="G241" s="33"/>
    </row>
    <row r="242" spans="1:7">
      <c r="A242" s="202"/>
      <c r="B242" s="94" t="s">
        <v>60</v>
      </c>
      <c r="C242" s="61"/>
      <c r="D242" s="28"/>
      <c r="E242" s="114"/>
      <c r="F242" s="109"/>
      <c r="G242" s="33"/>
    </row>
    <row r="243" spans="1:7">
      <c r="A243" s="202"/>
      <c r="B243" s="74">
        <v>236.24</v>
      </c>
      <c r="C243" s="61" t="s">
        <v>10</v>
      </c>
      <c r="D243" s="28">
        <f>B243</f>
        <v>236.24</v>
      </c>
      <c r="E243" s="114"/>
      <c r="F243" s="109"/>
      <c r="G243" s="33"/>
    </row>
    <row r="244" spans="1:7">
      <c r="A244" s="202"/>
      <c r="B244" s="94" t="s">
        <v>61</v>
      </c>
      <c r="C244" s="61"/>
      <c r="D244" s="28"/>
      <c r="E244" s="114"/>
      <c r="F244" s="109"/>
      <c r="G244" s="33"/>
    </row>
    <row r="245" spans="1:7" ht="12.75" customHeight="1">
      <c r="A245" s="202"/>
      <c r="B245" s="74">
        <v>281.52</v>
      </c>
      <c r="C245" s="61" t="s">
        <v>10</v>
      </c>
      <c r="D245" s="28">
        <f>B245</f>
        <v>281.52</v>
      </c>
      <c r="E245" s="114"/>
      <c r="F245" s="109"/>
      <c r="G245" s="33"/>
    </row>
    <row r="246" spans="1:7" ht="12.75" customHeight="1">
      <c r="A246" s="202"/>
      <c r="B246" s="94" t="s">
        <v>62</v>
      </c>
      <c r="C246" s="61"/>
      <c r="D246" s="28"/>
      <c r="E246" s="114"/>
      <c r="F246" s="109"/>
      <c r="G246" s="33"/>
    </row>
    <row r="247" spans="1:7" ht="12.75" customHeight="1">
      <c r="A247" s="202"/>
      <c r="B247" s="74">
        <v>206.01</v>
      </c>
      <c r="C247" s="61" t="s">
        <v>10</v>
      </c>
      <c r="D247" s="28">
        <f>B247</f>
        <v>206.01</v>
      </c>
      <c r="E247" s="114"/>
      <c r="F247" s="109"/>
      <c r="G247" s="33"/>
    </row>
    <row r="248" spans="1:7" ht="12.75" customHeight="1">
      <c r="A248" s="202"/>
      <c r="B248" s="94" t="s">
        <v>100</v>
      </c>
      <c r="C248" s="61"/>
      <c r="D248" s="28"/>
      <c r="E248" s="114"/>
      <c r="F248" s="109"/>
      <c r="G248" s="33"/>
    </row>
    <row r="249" spans="1:7" ht="12.75" customHeight="1">
      <c r="A249" s="202"/>
      <c r="B249" s="74">
        <v>82.22</v>
      </c>
      <c r="C249" s="61" t="s">
        <v>10</v>
      </c>
      <c r="D249" s="28">
        <f>B249</f>
        <v>82.22</v>
      </c>
      <c r="E249" s="114"/>
      <c r="F249" s="109"/>
      <c r="G249" s="33"/>
    </row>
    <row r="250" spans="1:7" ht="12.75" customHeight="1">
      <c r="A250" s="202"/>
      <c r="B250" s="74"/>
      <c r="C250" s="61"/>
      <c r="D250" s="28"/>
      <c r="E250" s="114"/>
      <c r="F250" s="109"/>
      <c r="G250" s="33"/>
    </row>
    <row r="251" spans="1:7" ht="82.8">
      <c r="A251" s="202">
        <v>13</v>
      </c>
      <c r="B251" s="124" t="s">
        <v>209</v>
      </c>
      <c r="C251" s="125"/>
      <c r="D251" s="40"/>
      <c r="E251" s="241"/>
      <c r="F251" s="109"/>
      <c r="G251" s="36"/>
    </row>
    <row r="252" spans="1:7" ht="12.75" customHeight="1">
      <c r="A252" s="202"/>
      <c r="B252" s="98" t="s">
        <v>34</v>
      </c>
      <c r="C252" s="59"/>
      <c r="D252" s="28"/>
      <c r="E252" s="239"/>
      <c r="F252" s="109"/>
      <c r="G252" s="33"/>
    </row>
    <row r="253" spans="1:7">
      <c r="A253" s="202"/>
      <c r="B253" s="57" t="s">
        <v>210</v>
      </c>
      <c r="C253" s="61" t="s">
        <v>10</v>
      </c>
      <c r="D253" s="28">
        <f>(17.06+16.2+4.19+21.1+11.3+10.94+23.8)*1.65-(0.85*2.05*7)</f>
        <v>160.37599999999998</v>
      </c>
      <c r="E253" s="114"/>
      <c r="F253" s="109"/>
      <c r="G253" s="33"/>
    </row>
    <row r="254" spans="1:7" ht="12.75" customHeight="1">
      <c r="A254" s="202"/>
      <c r="B254" s="98" t="s">
        <v>60</v>
      </c>
      <c r="C254" s="59"/>
      <c r="D254" s="28"/>
      <c r="E254" s="239"/>
      <c r="F254" s="109"/>
      <c r="G254" s="33"/>
    </row>
    <row r="255" spans="1:7">
      <c r="A255" s="202"/>
      <c r="B255" s="57" t="s">
        <v>213</v>
      </c>
      <c r="C255" s="61" t="s">
        <v>10</v>
      </c>
      <c r="D255" s="28">
        <f>(14.2+20.7+20.89*2+2.9+15.8+16.8)*1.65-(0.85*2.05*7)</f>
        <v>172.89950000000002</v>
      </c>
      <c r="E255" s="114"/>
      <c r="F255" s="109"/>
      <c r="G255" s="33"/>
    </row>
    <row r="256" spans="1:7" ht="12.75" customHeight="1">
      <c r="A256" s="202"/>
      <c r="B256" s="98" t="s">
        <v>60</v>
      </c>
      <c r="C256" s="59"/>
      <c r="D256" s="28"/>
      <c r="E256" s="239"/>
      <c r="F256" s="109"/>
      <c r="G256" s="33"/>
    </row>
    <row r="257" spans="1:7">
      <c r="A257" s="202"/>
      <c r="B257" s="57" t="s">
        <v>212</v>
      </c>
      <c r="C257" s="61" t="s">
        <v>10</v>
      </c>
      <c r="D257" s="28">
        <f>(17.99+8.9+15.81+16.81+8.5)*1.65-(0.8*2.05*5)</f>
        <v>104.01649999999999</v>
      </c>
      <c r="E257" s="114"/>
      <c r="F257" s="109"/>
      <c r="G257" s="33"/>
    </row>
    <row r="258" spans="1:7" ht="12.75" customHeight="1">
      <c r="A258" s="202"/>
      <c r="B258" s="98" t="s">
        <v>62</v>
      </c>
      <c r="C258" s="59"/>
      <c r="D258" s="28"/>
      <c r="E258" s="239"/>
      <c r="F258" s="109"/>
      <c r="G258" s="33"/>
    </row>
    <row r="259" spans="1:7">
      <c r="A259" s="202"/>
      <c r="B259" s="57" t="s">
        <v>214</v>
      </c>
      <c r="C259" s="61" t="s">
        <v>10</v>
      </c>
      <c r="D259" s="28">
        <f>(18.2+20.3+10.7+13.3+29.21+15.8)*3.65-(0.8*2.05*11)</f>
        <v>374.37149999999997</v>
      </c>
      <c r="E259" s="114"/>
      <c r="F259" s="109"/>
      <c r="G259" s="33"/>
    </row>
    <row r="260" spans="1:7">
      <c r="A260" s="202"/>
      <c r="B260" s="98" t="s">
        <v>211</v>
      </c>
      <c r="C260" s="61"/>
      <c r="D260" s="28"/>
      <c r="E260" s="239"/>
      <c r="F260" s="109"/>
      <c r="G260" s="33"/>
    </row>
    <row r="261" spans="1:7">
      <c r="A261" s="202"/>
      <c r="B261" s="58" t="s">
        <v>215</v>
      </c>
      <c r="C261" s="61" t="s">
        <v>10</v>
      </c>
      <c r="D261" s="28">
        <f>(10.7+10.75)*3.26-(0.85*2.05*2)</f>
        <v>66.441999999999993</v>
      </c>
      <c r="E261" s="114"/>
      <c r="F261" s="109"/>
      <c r="G261" s="33"/>
    </row>
    <row r="262" spans="1:7">
      <c r="A262" s="202"/>
      <c r="B262" s="57"/>
      <c r="C262" s="61"/>
      <c r="D262" s="28"/>
      <c r="E262" s="239"/>
      <c r="F262" s="109"/>
      <c r="G262" s="33"/>
    </row>
    <row r="263" spans="1:7" ht="55.2">
      <c r="A263" s="202">
        <v>14</v>
      </c>
      <c r="B263" s="86" t="s">
        <v>68</v>
      </c>
      <c r="C263" s="125"/>
      <c r="D263" s="40"/>
      <c r="E263" s="240"/>
      <c r="F263" s="126"/>
      <c r="G263" s="33"/>
    </row>
    <row r="264" spans="1:7">
      <c r="A264" s="202"/>
      <c r="B264" s="58" t="s">
        <v>216</v>
      </c>
      <c r="C264" s="125" t="s">
        <v>33</v>
      </c>
      <c r="D264" s="40">
        <f>5+6+3+2+1</f>
        <v>17</v>
      </c>
      <c r="E264" s="253"/>
      <c r="F264" s="126"/>
      <c r="G264" s="33"/>
    </row>
    <row r="265" spans="1:7">
      <c r="A265" s="202"/>
      <c r="B265" s="127"/>
      <c r="C265" s="125"/>
      <c r="D265" s="40"/>
      <c r="E265" s="253"/>
      <c r="F265" s="126"/>
      <c r="G265" s="33"/>
    </row>
    <row r="266" spans="1:7" ht="41.4">
      <c r="A266" s="202">
        <v>15</v>
      </c>
      <c r="B266" s="86" t="s">
        <v>218</v>
      </c>
      <c r="C266" s="125"/>
      <c r="D266" s="40"/>
      <c r="E266" s="253"/>
      <c r="F266" s="126"/>
      <c r="G266" s="33"/>
    </row>
    <row r="267" spans="1:7" ht="12.75" customHeight="1">
      <c r="A267" s="202"/>
      <c r="B267" s="58" t="s">
        <v>217</v>
      </c>
      <c r="C267" s="125" t="s">
        <v>33</v>
      </c>
      <c r="D267" s="40">
        <f>2+6+10+8+12+4</f>
        <v>42</v>
      </c>
      <c r="E267" s="253"/>
      <c r="F267" s="126"/>
      <c r="G267" s="33"/>
    </row>
    <row r="268" spans="1:7" ht="12.75" customHeight="1">
      <c r="A268" s="202"/>
      <c r="B268" s="58"/>
      <c r="C268" s="125"/>
      <c r="D268" s="40"/>
      <c r="E268" s="253"/>
      <c r="F268" s="126"/>
      <c r="G268" s="33"/>
    </row>
    <row r="269" spans="1:7" ht="55.2">
      <c r="A269" s="202">
        <v>16</v>
      </c>
      <c r="B269" s="124" t="s">
        <v>221</v>
      </c>
      <c r="C269" s="125"/>
      <c r="D269" s="40"/>
      <c r="E269" s="253"/>
      <c r="F269" s="126"/>
      <c r="G269" s="33"/>
    </row>
    <row r="270" spans="1:7">
      <c r="A270" s="202"/>
      <c r="B270" s="58">
        <v>269.55</v>
      </c>
      <c r="C270" s="155" t="s">
        <v>10</v>
      </c>
      <c r="D270" s="156">
        <v>269.55</v>
      </c>
      <c r="E270" s="157"/>
      <c r="F270" s="159"/>
      <c r="G270" s="33"/>
    </row>
    <row r="271" spans="1:7">
      <c r="A271" s="202"/>
      <c r="B271" s="58"/>
      <c r="C271" s="155"/>
      <c r="D271" s="156"/>
      <c r="E271" s="157"/>
      <c r="F271" s="159"/>
      <c r="G271" s="33"/>
    </row>
    <row r="272" spans="1:7" ht="96.6">
      <c r="A272" s="202">
        <v>17</v>
      </c>
      <c r="B272" s="124" t="s">
        <v>230</v>
      </c>
      <c r="C272" s="125"/>
      <c r="D272" s="40"/>
      <c r="E272" s="253"/>
      <c r="F272" s="126"/>
      <c r="G272" s="33"/>
    </row>
    <row r="273" spans="1:7" ht="27.6">
      <c r="A273" s="202"/>
      <c r="B273" s="124" t="s">
        <v>231</v>
      </c>
      <c r="C273" s="155" t="s">
        <v>55</v>
      </c>
      <c r="D273" s="156">
        <f>(8.06*2+6.35*2+11.03*2+14.6*2+6.8*2+14.5)+(4.54+11.95+16.15+27.51+16.15)+(4*4+6*2+5.3*3+15.13*1+13.49*1+7.37*1)</f>
        <v>264.37</v>
      </c>
      <c r="E273" s="157"/>
      <c r="F273" s="159"/>
      <c r="G273" s="33"/>
    </row>
    <row r="274" spans="1:7">
      <c r="A274" s="202"/>
      <c r="B274" s="124"/>
      <c r="E274" s="235"/>
      <c r="G274" s="33"/>
    </row>
    <row r="275" spans="1:7">
      <c r="A275" s="202"/>
      <c r="B275" s="124"/>
      <c r="C275" s="155"/>
      <c r="D275" s="156"/>
      <c r="E275" s="242"/>
      <c r="F275" s="159"/>
      <c r="G275" s="33"/>
    </row>
    <row r="276" spans="1:7" ht="96.6">
      <c r="A276" s="202">
        <v>18</v>
      </c>
      <c r="B276" s="124" t="s">
        <v>232</v>
      </c>
      <c r="C276" s="125"/>
      <c r="D276" s="40"/>
      <c r="E276" s="240"/>
      <c r="F276" s="126"/>
      <c r="G276" s="33"/>
    </row>
    <row r="277" spans="1:7">
      <c r="A277" s="202"/>
      <c r="B277" s="99" t="s">
        <v>233</v>
      </c>
      <c r="C277" s="125"/>
      <c r="D277" s="40"/>
      <c r="E277" s="253"/>
      <c r="F277" s="126"/>
      <c r="G277" s="33"/>
    </row>
    <row r="278" spans="1:7">
      <c r="A278" s="202"/>
      <c r="B278" s="58" t="s">
        <v>222</v>
      </c>
      <c r="C278" s="155" t="s">
        <v>10</v>
      </c>
      <c r="D278" s="156">
        <f>7.64*14.5+8.05*8.55</f>
        <v>179.60750000000002</v>
      </c>
      <c r="E278" s="157"/>
      <c r="F278" s="159"/>
      <c r="G278" s="33"/>
    </row>
    <row r="279" spans="1:7">
      <c r="A279" s="202"/>
      <c r="B279" s="98" t="s">
        <v>234</v>
      </c>
      <c r="C279" s="125"/>
      <c r="D279" s="40"/>
      <c r="E279" s="253"/>
      <c r="F279" s="126"/>
      <c r="G279" s="33"/>
    </row>
    <row r="280" spans="1:7">
      <c r="A280" s="202"/>
      <c r="B280" s="58" t="s">
        <v>235</v>
      </c>
      <c r="C280" s="155" t="s">
        <v>10</v>
      </c>
      <c r="D280" s="156">
        <f>(5.46*14.6*2+0.88*2.2)-(2.1*2.1)</f>
        <v>156.958</v>
      </c>
      <c r="E280" s="157"/>
      <c r="F280" s="159"/>
      <c r="G280" s="33"/>
    </row>
    <row r="281" spans="1:7">
      <c r="A281" s="202"/>
      <c r="B281" s="127"/>
      <c r="C281" s="155"/>
      <c r="D281" s="156"/>
      <c r="E281" s="157"/>
      <c r="F281" s="159"/>
      <c r="G281" s="33"/>
    </row>
    <row r="282" spans="1:7" ht="55.2">
      <c r="A282" s="202">
        <v>19</v>
      </c>
      <c r="B282" s="124" t="s">
        <v>240</v>
      </c>
      <c r="C282" s="125"/>
      <c r="D282" s="40"/>
      <c r="E282" s="253"/>
      <c r="F282" s="126"/>
      <c r="G282" s="33"/>
    </row>
    <row r="283" spans="1:7">
      <c r="A283" s="202"/>
      <c r="B283" s="58" t="s">
        <v>223</v>
      </c>
      <c r="C283" s="35" t="s">
        <v>10</v>
      </c>
      <c r="D283" s="174">
        <f>3*1.8+7.1*1.45+1.6*1.85+4.23*14.5</f>
        <v>79.990000000000009</v>
      </c>
      <c r="E283" s="175"/>
      <c r="F283" s="175"/>
      <c r="G283" s="33"/>
    </row>
    <row r="284" spans="1:7">
      <c r="A284" s="202"/>
      <c r="B284" s="58"/>
      <c r="C284" s="35"/>
      <c r="D284" s="174"/>
      <c r="E284" s="243"/>
      <c r="F284" s="175"/>
      <c r="G284" s="33"/>
    </row>
    <row r="285" spans="1:7" ht="55.2">
      <c r="A285" s="202">
        <v>20</v>
      </c>
      <c r="B285" s="124" t="s">
        <v>241</v>
      </c>
      <c r="C285" s="35"/>
      <c r="D285" s="174"/>
      <c r="E285" s="243"/>
      <c r="F285" s="175"/>
      <c r="G285" s="33"/>
    </row>
    <row r="286" spans="1:7">
      <c r="A286" s="202"/>
      <c r="B286" s="58" t="s">
        <v>229</v>
      </c>
      <c r="C286" s="35" t="s">
        <v>220</v>
      </c>
      <c r="D286" s="174">
        <f>1.9*0.9*0.3</f>
        <v>0.51300000000000001</v>
      </c>
      <c r="E286" s="201"/>
      <c r="F286" s="175"/>
      <c r="G286" s="33"/>
    </row>
    <row r="287" spans="1:7">
      <c r="A287" s="202"/>
      <c r="B287" s="58"/>
      <c r="C287" s="35"/>
      <c r="D287" s="174"/>
      <c r="E287" s="243"/>
      <c r="F287" s="175"/>
      <c r="G287" s="33"/>
    </row>
    <row r="288" spans="1:7" ht="82.8">
      <c r="A288" s="202">
        <v>21</v>
      </c>
      <c r="B288" s="124" t="s">
        <v>277</v>
      </c>
      <c r="C288" s="125"/>
      <c r="D288" s="40"/>
      <c r="E288" s="240"/>
      <c r="F288" s="126"/>
      <c r="G288" s="33"/>
    </row>
    <row r="289" spans="1:8">
      <c r="A289" s="202"/>
      <c r="B289" s="124" t="s">
        <v>309</v>
      </c>
      <c r="C289" s="125"/>
      <c r="D289" s="40"/>
      <c r="E289" s="240"/>
      <c r="F289" s="126"/>
      <c r="G289" s="33"/>
    </row>
    <row r="290" spans="1:8">
      <c r="A290" s="202"/>
      <c r="B290" s="124" t="s">
        <v>224</v>
      </c>
      <c r="C290" s="35" t="s">
        <v>10</v>
      </c>
      <c r="D290" s="174">
        <f>6*14.5</f>
        <v>87</v>
      </c>
      <c r="E290" s="201"/>
      <c r="F290" s="175"/>
      <c r="G290" s="33"/>
    </row>
    <row r="291" spans="1:8">
      <c r="A291" s="202"/>
      <c r="B291" s="124" t="s">
        <v>314</v>
      </c>
      <c r="C291" s="35"/>
      <c r="D291" s="174"/>
      <c r="E291" s="201"/>
      <c r="F291" s="175"/>
      <c r="G291" s="33"/>
    </row>
    <row r="292" spans="1:8">
      <c r="A292" s="202"/>
      <c r="B292" s="124" t="s">
        <v>315</v>
      </c>
      <c r="C292" s="35" t="s">
        <v>10</v>
      </c>
      <c r="D292" s="174">
        <f>4.1*5.75</f>
        <v>23.574999999999999</v>
      </c>
      <c r="E292" s="201"/>
      <c r="F292" s="175"/>
      <c r="G292" s="33"/>
    </row>
    <row r="293" spans="1:8">
      <c r="A293" s="202"/>
      <c r="B293" s="124"/>
      <c r="C293" s="125"/>
      <c r="D293" s="40"/>
      <c r="E293" s="60"/>
      <c r="F293" s="126"/>
      <c r="G293" s="33"/>
    </row>
    <row r="294" spans="1:8" ht="69">
      <c r="A294" s="202">
        <v>22</v>
      </c>
      <c r="B294" s="124" t="s">
        <v>275</v>
      </c>
      <c r="C294" s="125"/>
      <c r="D294" s="40"/>
      <c r="E294" s="60"/>
      <c r="F294" s="126"/>
      <c r="G294" s="33"/>
    </row>
    <row r="295" spans="1:8">
      <c r="A295" s="202"/>
      <c r="B295" s="124" t="s">
        <v>276</v>
      </c>
      <c r="C295" s="35" t="s">
        <v>220</v>
      </c>
      <c r="D295" s="174">
        <f>(6*3+13.1)*0.6*0.5+(6*3+13.1)*0.35*0.8</f>
        <v>18.038</v>
      </c>
      <c r="E295" s="201"/>
      <c r="F295" s="175"/>
      <c r="G295" s="33"/>
    </row>
    <row r="296" spans="1:8">
      <c r="A296" s="202"/>
      <c r="B296" s="124"/>
      <c r="C296" s="35"/>
      <c r="D296" s="174"/>
      <c r="E296" s="243"/>
      <c r="F296" s="175"/>
      <c r="G296" s="33"/>
    </row>
    <row r="297" spans="1:8" ht="55.2">
      <c r="A297" s="202">
        <v>23</v>
      </c>
      <c r="B297" s="124" t="s">
        <v>278</v>
      </c>
      <c r="C297" s="35"/>
      <c r="D297" s="174"/>
      <c r="E297" s="243"/>
      <c r="F297" s="175"/>
      <c r="G297" s="33"/>
    </row>
    <row r="298" spans="1:8">
      <c r="A298" s="202"/>
      <c r="B298" s="124" t="s">
        <v>279</v>
      </c>
      <c r="C298" s="35" t="s">
        <v>10</v>
      </c>
      <c r="D298" s="174">
        <f>5.66*13.8</f>
        <v>78.108000000000004</v>
      </c>
      <c r="E298" s="201"/>
      <c r="F298" s="175"/>
      <c r="G298" s="33"/>
    </row>
    <row r="299" spans="1:8">
      <c r="A299" s="202"/>
      <c r="B299" s="127"/>
      <c r="C299" s="125"/>
      <c r="D299" s="40"/>
      <c r="E299" s="240"/>
      <c r="F299" s="126"/>
      <c r="G299" s="33"/>
    </row>
    <row r="300" spans="1:8" ht="96.6">
      <c r="A300" s="202">
        <v>24</v>
      </c>
      <c r="B300" s="124" t="s">
        <v>219</v>
      </c>
      <c r="C300" s="125"/>
      <c r="D300" s="40"/>
      <c r="E300" s="240"/>
      <c r="F300" s="126"/>
      <c r="G300" s="33"/>
    </row>
    <row r="301" spans="1:8" ht="12.75" customHeight="1">
      <c r="A301" s="202"/>
      <c r="B301" s="98" t="s">
        <v>34</v>
      </c>
      <c r="E301" s="235"/>
      <c r="G301" s="165"/>
    </row>
    <row r="302" spans="1:8" ht="41.4">
      <c r="A302" s="202"/>
      <c r="B302" s="58" t="s">
        <v>242</v>
      </c>
      <c r="E302" s="235"/>
      <c r="G302" s="165"/>
    </row>
    <row r="303" spans="1:8" ht="15.6">
      <c r="A303" s="202"/>
      <c r="B303" s="58"/>
      <c r="C303" s="35" t="s">
        <v>220</v>
      </c>
      <c r="D303" s="174">
        <f>(3.7*0.15*3.15+1.35*0.3*3.15*2+1.9*0.15*3.15+3.45*0.15*3.15+3.95*0.12*3.15+3.1*0.12*3.15+2.6*0.15*3.15+12.04*0.15*3.15+1.5*2.9*0.35+1*2.1*0.15)-((0.7*3+0.85*2+0.9*4+1.4)*0.15*2.05)</f>
        <v>15.541425</v>
      </c>
      <c r="E303" s="201"/>
      <c r="F303" s="175"/>
      <c r="G303" s="165"/>
    </row>
    <row r="304" spans="1:8" ht="12.75" customHeight="1">
      <c r="A304" s="202"/>
      <c r="B304" s="98" t="s">
        <v>225</v>
      </c>
      <c r="E304" s="235"/>
      <c r="G304" s="165"/>
      <c r="H304" s="200"/>
    </row>
    <row r="305" spans="1:8" ht="27.6">
      <c r="A305" s="202"/>
      <c r="B305" s="58" t="s">
        <v>226</v>
      </c>
      <c r="E305" s="254"/>
      <c r="G305" s="165"/>
      <c r="H305" s="200"/>
    </row>
    <row r="306" spans="1:8" ht="15.6">
      <c r="A306" s="202"/>
      <c r="B306" s="58"/>
      <c r="C306" s="35" t="s">
        <v>220</v>
      </c>
      <c r="D306" s="174">
        <f>(6*4*0.35*4.22+13.1*0.35*4.22+5.75*2*0.15*4.22)-(1*4*0.35*2.05+1.4*0.35*2.05)</f>
        <v>58.201699999999988</v>
      </c>
      <c r="E306" s="175"/>
      <c r="F306" s="175"/>
      <c r="G306" s="165"/>
      <c r="H306" s="200"/>
    </row>
    <row r="307" spans="1:8" ht="12.75" customHeight="1">
      <c r="A307" s="202"/>
      <c r="B307" s="98" t="s">
        <v>60</v>
      </c>
      <c r="E307" s="254"/>
      <c r="G307" s="165"/>
      <c r="H307" s="200"/>
    </row>
    <row r="308" spans="1:8" ht="55.2">
      <c r="A308" s="202"/>
      <c r="B308" s="58" t="s">
        <v>243</v>
      </c>
      <c r="E308" s="254"/>
      <c r="G308" s="165"/>
      <c r="H308" s="200"/>
    </row>
    <row r="309" spans="1:8" ht="15.6">
      <c r="A309" s="202"/>
      <c r="B309" s="58"/>
      <c r="C309" s="35" t="s">
        <v>220</v>
      </c>
      <c r="D309" s="174">
        <f>(7.35*0.25*3.15+11.2*0.2*3.15+6.1*0.15*3.15+2.85*2*0.15*3.15+5.85*0.2*3.15+3*0.15*3.15+2.45*0.1*3.15+2.8*0.15*3.15+1.4*0.25*3.15+0.9*2.15*0.35+0.2*0.25*2.1)-(0.8*8*2.05*0.15+1.4*2*0.2*2.05+0.85*0.15*2.05+1*2.05*0.25)</f>
        <v>23.61225</v>
      </c>
      <c r="E309" s="175"/>
      <c r="F309" s="175"/>
      <c r="G309" s="165"/>
      <c r="H309" s="200"/>
    </row>
    <row r="310" spans="1:8" ht="12.75" customHeight="1">
      <c r="A310" s="202"/>
      <c r="B310" s="98" t="s">
        <v>61</v>
      </c>
      <c r="C310" s="125"/>
      <c r="D310" s="40"/>
      <c r="E310" s="253"/>
      <c r="F310" s="126"/>
      <c r="G310" s="165"/>
      <c r="H310" s="200"/>
    </row>
    <row r="311" spans="1:8" ht="96.6">
      <c r="A311" s="202"/>
      <c r="B311" s="58" t="s">
        <v>244</v>
      </c>
      <c r="E311" s="254"/>
      <c r="G311" s="165"/>
      <c r="H311" s="200"/>
    </row>
    <row r="312" spans="1:8" ht="15.6">
      <c r="A312" s="202"/>
      <c r="B312" s="58"/>
      <c r="C312" s="35" t="s">
        <v>220</v>
      </c>
      <c r="D312" s="174">
        <f>(5.85*0.15*3.15+5.85*0.25*3.15+0.4*0.45*3.15+1.45*0.15*3.15+7.28*0.15*3.15+5.85*0.2*3.15+1.51*0.15*3.15+2.45*0.1*3.15+1.5*0.15*3.15+2.8*0.2*3.15+1.4*0.25*3.15+0.85*0.15*3.15+1.7*0.15*3.15+1.85*0.15*3.15+0.35*0.15*3.15+0.35*0.35*3.15+11.85*0.15*3.15+0.8*2.1*0.15*2+0.9*2.15*0.3+0.95*0.25*2.1+0.95*0.15*2.1)-(0.8*7*0.15*2.05+1.4*0.15*2.05+1*0.15*2.05+0.85*0.15*2.05+0.9*8*0.15*2.05)</f>
        <v>25.985399999999995</v>
      </c>
      <c r="E312" s="175"/>
      <c r="F312" s="175"/>
      <c r="G312" s="165"/>
      <c r="H312" s="200"/>
    </row>
    <row r="313" spans="1:8" ht="12.75" customHeight="1">
      <c r="A313" s="202"/>
      <c r="B313" s="98" t="s">
        <v>62</v>
      </c>
      <c r="C313" s="125"/>
      <c r="D313" s="40"/>
      <c r="E313" s="253"/>
      <c r="F313" s="126"/>
      <c r="G313" s="165"/>
      <c r="H313" s="200"/>
    </row>
    <row r="314" spans="1:8" ht="96.6">
      <c r="A314" s="202"/>
      <c r="B314" s="58" t="s">
        <v>245</v>
      </c>
      <c r="E314" s="254"/>
      <c r="G314" s="165"/>
      <c r="H314" s="200"/>
    </row>
    <row r="315" spans="1:8" ht="12.75" customHeight="1">
      <c r="A315" s="202"/>
      <c r="B315" s="127"/>
      <c r="C315" s="35" t="s">
        <v>220</v>
      </c>
      <c r="D315" s="174">
        <f>(1.51*0.15*3.15+4.26*0.15*3.15+2.8*0.15*3.15+2.45*0.1*3.15+1.64*0.15*3.15+3.8*0.15*3.15+1.81*0.15*3.15+1.3*0.15*3.15+2.85*0.15*3.15+1.9*0.15*3.15+5.85*0.15*3.15+4.2*0.2*3.15+7.15*0.25*3.15+0.25*0.25*3.15*3+0.65*0.05*3.15+0.2*0.25*3.15*2+0.35*0.05*3.15*2+0.25*0.25*3.15+0.9*2.1*0.35+0.8*0.15*2.1*2)-(0.9*0.1*1*2.05+1.45*0.25*1*2.05+0.85*0.25*1*2.05+0.8*0.15*7*2.05+0.95*0.15*2*2.05+0.95*0.25*2*2.05)</f>
        <v>19.983449999999998</v>
      </c>
      <c r="E315" s="175"/>
      <c r="F315" s="175"/>
      <c r="G315" s="165"/>
      <c r="H315" s="200"/>
    </row>
    <row r="316" spans="1:8" ht="12.75" customHeight="1">
      <c r="A316" s="202"/>
      <c r="B316" s="98" t="s">
        <v>211</v>
      </c>
      <c r="C316" s="35"/>
      <c r="D316" s="174"/>
      <c r="E316" s="175"/>
      <c r="F316" s="175"/>
      <c r="G316" s="165"/>
      <c r="H316" s="200"/>
    </row>
    <row r="317" spans="1:8" ht="27.6">
      <c r="A317" s="202"/>
      <c r="B317" s="58" t="s">
        <v>246</v>
      </c>
      <c r="E317" s="254"/>
      <c r="G317" s="165"/>
      <c r="H317" s="200"/>
    </row>
    <row r="318" spans="1:8" ht="12.75" customHeight="1">
      <c r="A318" s="202"/>
      <c r="B318" s="98"/>
      <c r="C318" s="35" t="s">
        <v>220</v>
      </c>
      <c r="D318" s="174">
        <f>4.05*0.25*3.26+0.45*0.35*3.26+2.26*0.35*3.26+2.8*0.35*3.26+2.65*0.25*2.26+5.9*0.25*3.46+0.55*0.25*3.46+1.1*1.3*0.25</f>
        <v>17.021660000000001</v>
      </c>
      <c r="E318" s="175"/>
      <c r="F318" s="175"/>
      <c r="G318" s="165"/>
      <c r="H318" s="200"/>
    </row>
    <row r="319" spans="1:8" ht="12.75" customHeight="1">
      <c r="A319" s="202"/>
      <c r="B319" s="98" t="s">
        <v>227</v>
      </c>
      <c r="C319" s="35"/>
      <c r="D319" s="174"/>
      <c r="E319" s="175"/>
      <c r="F319" s="175"/>
      <c r="G319" s="165"/>
      <c r="H319" s="200"/>
    </row>
    <row r="320" spans="1:8" ht="12.75" customHeight="1">
      <c r="A320" s="202"/>
      <c r="B320" s="58" t="s">
        <v>228</v>
      </c>
      <c r="C320" s="35" t="s">
        <v>220</v>
      </c>
      <c r="D320" s="174">
        <f>(15.85*2+27.51*2)*0.15*1.7</f>
        <v>22.113599999999998</v>
      </c>
      <c r="E320" s="175"/>
      <c r="F320" s="175"/>
      <c r="G320" s="165"/>
      <c r="H320" s="200"/>
    </row>
    <row r="321" spans="1:18" ht="12.75" customHeight="1">
      <c r="A321" s="202"/>
      <c r="B321" s="58"/>
      <c r="C321" s="35"/>
      <c r="D321" s="174"/>
      <c r="E321" s="175"/>
      <c r="F321" s="175"/>
      <c r="G321" s="165"/>
      <c r="H321" s="200"/>
    </row>
    <row r="322" spans="1:18" ht="12.75" customHeight="1">
      <c r="A322" s="202"/>
      <c r="B322" s="127"/>
      <c r="C322" s="35"/>
      <c r="D322" s="174"/>
      <c r="E322" s="175"/>
      <c r="F322" s="175"/>
      <c r="G322" s="33"/>
      <c r="H322" s="200">
        <f t="shared" ref="H322" si="0">E322*G322</f>
        <v>0</v>
      </c>
    </row>
    <row r="323" spans="1:18" ht="183" customHeight="1">
      <c r="A323" s="31">
        <v>25</v>
      </c>
      <c r="B323" s="86" t="s">
        <v>258</v>
      </c>
      <c r="C323" s="29"/>
      <c r="D323" s="48"/>
      <c r="E323" s="36"/>
      <c r="F323" s="109"/>
      <c r="G323" s="36"/>
      <c r="L323" s="3"/>
      <c r="M323" s="3"/>
      <c r="N323" s="3"/>
      <c r="O323" s="3"/>
      <c r="P323" s="3"/>
      <c r="Q323" s="3"/>
      <c r="R323" s="3"/>
    </row>
    <row r="324" spans="1:18">
      <c r="A324" s="31"/>
      <c r="B324" s="99" t="s">
        <v>57</v>
      </c>
      <c r="C324" s="29"/>
      <c r="D324" s="48"/>
      <c r="E324" s="36"/>
      <c r="F324" s="109"/>
      <c r="G324" s="36"/>
      <c r="L324" s="3"/>
      <c r="M324" s="3"/>
      <c r="N324" s="3"/>
      <c r="O324" s="3"/>
      <c r="P324" s="3"/>
      <c r="Q324" s="3"/>
      <c r="R324" s="3"/>
    </row>
    <row r="325" spans="1:18">
      <c r="A325" s="31"/>
      <c r="B325" s="86" t="s">
        <v>66</v>
      </c>
      <c r="C325" s="5"/>
      <c r="D325" s="116"/>
      <c r="E325" s="188"/>
      <c r="F325" s="110"/>
      <c r="G325" s="36"/>
      <c r="L325" s="3"/>
      <c r="M325" s="3"/>
      <c r="N325" s="3"/>
      <c r="O325" s="3"/>
      <c r="P325" s="3"/>
      <c r="Q325" s="3"/>
      <c r="R325" s="3"/>
    </row>
    <row r="326" spans="1:18">
      <c r="A326" s="31"/>
      <c r="B326" s="86" t="s">
        <v>247</v>
      </c>
      <c r="C326" s="37" t="s">
        <v>10</v>
      </c>
      <c r="D326" s="48">
        <f>(20.4+19.9+16.4)*3*0.2</f>
        <v>34.020000000000003</v>
      </c>
      <c r="E326" s="36"/>
      <c r="F326" s="109"/>
      <c r="G326" s="36"/>
      <c r="L326" s="3"/>
      <c r="M326" s="3"/>
      <c r="N326" s="3"/>
      <c r="O326" s="3"/>
      <c r="P326" s="3"/>
      <c r="Q326" s="3"/>
      <c r="R326" s="3"/>
    </row>
    <row r="327" spans="1:18">
      <c r="A327" s="31"/>
      <c r="B327" s="86" t="s">
        <v>34</v>
      </c>
      <c r="C327" s="37"/>
      <c r="D327" s="48"/>
      <c r="E327" s="36"/>
      <c r="F327" s="109"/>
      <c r="G327" s="36"/>
      <c r="L327" s="3"/>
      <c r="M327" s="3"/>
      <c r="N327" s="3"/>
      <c r="O327" s="3"/>
      <c r="P327" s="3"/>
      <c r="Q327" s="3"/>
      <c r="R327" s="3"/>
    </row>
    <row r="328" spans="1:18" ht="41.4">
      <c r="A328" s="31"/>
      <c r="B328" s="86" t="s">
        <v>264</v>
      </c>
      <c r="C328" s="37" t="s">
        <v>10</v>
      </c>
      <c r="D328" s="48">
        <f>(7.85+5.65+7.85*2+4.65*5+4.63*2+8.7+5+5.8+7.7+20.1+4.45*2+3.67*2+4.45*2+2.28+7.14+8.98*2+14.9+21.1+23.8)*3.1*0.2+(4.45*2+5.75+3*2)*3.1*0.2</f>
        <v>150.02760000000001</v>
      </c>
      <c r="E328" s="36"/>
      <c r="F328" s="109"/>
      <c r="G328" s="36"/>
      <c r="L328" s="3"/>
      <c r="M328" s="3"/>
      <c r="N328" s="3"/>
      <c r="O328" s="3"/>
      <c r="P328" s="3"/>
      <c r="Q328" s="3"/>
      <c r="R328" s="3"/>
    </row>
    <row r="329" spans="1:18">
      <c r="A329" s="31"/>
      <c r="B329" s="86" t="s">
        <v>60</v>
      </c>
      <c r="C329" s="37"/>
      <c r="D329" s="48"/>
      <c r="E329" s="36"/>
      <c r="F329" s="109"/>
      <c r="G329" s="36"/>
      <c r="L329" s="3"/>
      <c r="M329" s="3"/>
      <c r="N329" s="3"/>
      <c r="O329" s="3"/>
      <c r="P329" s="3"/>
      <c r="Q329" s="3"/>
      <c r="R329" s="3"/>
    </row>
    <row r="330" spans="1:18" ht="27.6">
      <c r="A330" s="31"/>
      <c r="B330" s="86" t="s">
        <v>248</v>
      </c>
      <c r="C330" s="37" t="s">
        <v>10</v>
      </c>
      <c r="D330" s="48">
        <f>(10.3+13.8+26.8+7.7+4.8+2.85*2+5.8+17.4+17.1+4.5*2+5.75)*3.1*0.2</f>
        <v>76.973000000000013</v>
      </c>
      <c r="E330" s="36"/>
      <c r="F330" s="109"/>
      <c r="G330" s="36"/>
      <c r="L330" s="3"/>
      <c r="M330" s="3"/>
      <c r="N330" s="3"/>
      <c r="O330" s="3"/>
      <c r="P330" s="3"/>
      <c r="Q330" s="3"/>
      <c r="R330" s="3"/>
    </row>
    <row r="331" spans="1:18">
      <c r="A331" s="31"/>
      <c r="B331" s="86" t="s">
        <v>61</v>
      </c>
      <c r="C331" s="37"/>
      <c r="D331" s="48"/>
      <c r="E331" s="36"/>
      <c r="F331" s="109"/>
      <c r="G331" s="36"/>
      <c r="L331" s="3"/>
      <c r="M331" s="3"/>
      <c r="N331" s="3"/>
      <c r="O331" s="3"/>
      <c r="P331" s="3"/>
      <c r="Q331" s="3"/>
      <c r="R331" s="3"/>
    </row>
    <row r="332" spans="1:18" ht="27.6">
      <c r="A332" s="31"/>
      <c r="B332" s="86" t="s">
        <v>249</v>
      </c>
      <c r="C332" s="37" t="s">
        <v>10</v>
      </c>
      <c r="D332" s="48">
        <f>(7.34+13.81+26.8+13.8+8.7+4.8+7.5+17+26.8+4.5*2+5.75+0.63+3*2+0.4+6.1)*3.1*0.2</f>
        <v>95.746600000000015</v>
      </c>
      <c r="E332" s="36"/>
      <c r="F332" s="109"/>
      <c r="G332" s="36"/>
      <c r="L332" s="3"/>
      <c r="M332" s="3"/>
      <c r="N332" s="3"/>
      <c r="O332" s="3"/>
      <c r="P332" s="3"/>
      <c r="Q332" s="3"/>
      <c r="R332" s="3"/>
    </row>
    <row r="333" spans="1:18">
      <c r="A333" s="31"/>
      <c r="B333" s="86" t="s">
        <v>62</v>
      </c>
      <c r="C333" s="37"/>
      <c r="D333" s="48"/>
      <c r="E333" s="36"/>
      <c r="F333" s="109"/>
      <c r="G333" s="36"/>
      <c r="L333" s="3"/>
      <c r="M333" s="3"/>
      <c r="N333" s="3"/>
      <c r="O333" s="3"/>
      <c r="P333" s="3"/>
      <c r="Q333" s="3"/>
      <c r="R333" s="3"/>
    </row>
    <row r="334" spans="1:18" ht="27.6">
      <c r="A334" s="31"/>
      <c r="B334" s="86" t="s">
        <v>250</v>
      </c>
      <c r="C334" s="37" t="s">
        <v>10</v>
      </c>
      <c r="D334" s="48">
        <f>(7.35+13.8+26.8+13.8+11.8+6.1+4.8+4.45*2+5.75+0.4+0.63+3*2)*3.1*0.2</f>
        <v>65.800600000000003</v>
      </c>
      <c r="E334" s="36"/>
      <c r="F334" s="109"/>
      <c r="G334" s="36"/>
      <c r="L334" s="3"/>
      <c r="M334" s="3"/>
      <c r="N334" s="3"/>
      <c r="O334" s="3"/>
      <c r="P334" s="3"/>
      <c r="Q334" s="3"/>
      <c r="R334" s="3"/>
    </row>
    <row r="335" spans="1:18">
      <c r="A335" s="31"/>
      <c r="B335" s="86" t="s">
        <v>211</v>
      </c>
      <c r="C335" s="37"/>
      <c r="D335" s="48"/>
      <c r="E335" s="36"/>
      <c r="F335" s="109"/>
      <c r="G335" s="36"/>
      <c r="L335" s="3"/>
      <c r="M335" s="3"/>
      <c r="N335" s="3"/>
      <c r="O335" s="3"/>
      <c r="P335" s="3"/>
      <c r="Q335" s="3"/>
      <c r="R335" s="3"/>
    </row>
    <row r="336" spans="1:18" ht="27.6">
      <c r="A336" s="31"/>
      <c r="B336" s="86" t="s">
        <v>251</v>
      </c>
      <c r="C336" s="37" t="s">
        <v>10</v>
      </c>
      <c r="D336" s="48">
        <f>(10.2+2.85*2+4.05+10.8+4.2+2.2+10.65+12.95+3*2+5*3+3*2+4.2*2+2.44+4.04*2)*3.26*0.2+(1.45*2+2.8+1.8)*2.26*0.2</f>
        <v>72.938839999999999</v>
      </c>
      <c r="E336" s="36"/>
      <c r="F336" s="109"/>
      <c r="G336" s="36"/>
      <c r="L336" s="3"/>
      <c r="M336" s="3"/>
      <c r="N336" s="3"/>
      <c r="O336" s="3"/>
      <c r="P336" s="3"/>
      <c r="Q336" s="3"/>
      <c r="R336" s="3"/>
    </row>
    <row r="337" spans="1:18">
      <c r="A337" s="31"/>
      <c r="B337" s="86"/>
      <c r="C337" s="5"/>
      <c r="D337" s="116"/>
      <c r="E337" s="188"/>
      <c r="F337" s="110"/>
      <c r="G337" s="36"/>
      <c r="L337" s="3"/>
      <c r="M337" s="3"/>
      <c r="N337" s="3"/>
      <c r="O337" s="3"/>
      <c r="P337" s="3"/>
      <c r="Q337" s="3"/>
      <c r="R337" s="3"/>
    </row>
    <row r="338" spans="1:18" ht="12.75" customHeight="1">
      <c r="A338" s="27"/>
      <c r="B338" s="98" t="s">
        <v>84</v>
      </c>
      <c r="C338" s="37"/>
      <c r="D338" s="28"/>
      <c r="E338" s="30"/>
      <c r="F338" s="109"/>
      <c r="G338" s="30"/>
    </row>
    <row r="339" spans="1:18" ht="12.75" customHeight="1">
      <c r="A339" s="27"/>
      <c r="B339" s="50" t="s">
        <v>66</v>
      </c>
      <c r="C339" s="5"/>
      <c r="D339" s="116"/>
      <c r="E339" s="188"/>
      <c r="F339" s="110"/>
      <c r="G339" s="30"/>
    </row>
    <row r="340" spans="1:18" ht="12.75" customHeight="1">
      <c r="A340" s="27"/>
      <c r="B340" s="50" t="s">
        <v>252</v>
      </c>
      <c r="C340" s="37" t="s">
        <v>10</v>
      </c>
      <c r="D340" s="28">
        <f>53.74*0.2</f>
        <v>10.748000000000001</v>
      </c>
      <c r="E340" s="36"/>
      <c r="F340" s="109"/>
      <c r="G340" s="30"/>
    </row>
    <row r="341" spans="1:18" ht="12.75" customHeight="1">
      <c r="A341" s="27"/>
      <c r="B341" s="50" t="s">
        <v>34</v>
      </c>
      <c r="C341" s="37"/>
      <c r="D341" s="28"/>
      <c r="E341" s="30"/>
      <c r="F341" s="109"/>
      <c r="G341" s="30"/>
    </row>
    <row r="342" spans="1:18" ht="12.75" customHeight="1">
      <c r="A342" s="27"/>
      <c r="B342" s="50" t="s">
        <v>253</v>
      </c>
      <c r="C342" s="37" t="s">
        <v>10</v>
      </c>
      <c r="D342" s="28">
        <f>460.56*0.2</f>
        <v>92.112000000000009</v>
      </c>
      <c r="E342" s="36"/>
      <c r="F342" s="109"/>
      <c r="G342" s="30"/>
    </row>
    <row r="343" spans="1:18" ht="12.75" customHeight="1">
      <c r="A343" s="27"/>
      <c r="B343" s="50" t="s">
        <v>60</v>
      </c>
      <c r="C343" s="37"/>
      <c r="D343" s="28"/>
      <c r="E343" s="30"/>
      <c r="F343" s="109"/>
      <c r="G343" s="30"/>
    </row>
    <row r="344" spans="1:18" ht="12.75" customHeight="1">
      <c r="A344" s="27"/>
      <c r="B344" s="50" t="s">
        <v>254</v>
      </c>
      <c r="C344" s="37" t="s">
        <v>10</v>
      </c>
      <c r="D344" s="28">
        <f>332.42*0.2</f>
        <v>66.484000000000009</v>
      </c>
      <c r="E344" s="36"/>
      <c r="F344" s="109"/>
      <c r="G344" s="30"/>
    </row>
    <row r="345" spans="1:18" ht="12.75" customHeight="1">
      <c r="A345" s="27"/>
      <c r="B345" s="50" t="s">
        <v>61</v>
      </c>
      <c r="C345" s="37"/>
      <c r="D345" s="28"/>
      <c r="E345" s="30"/>
      <c r="F345" s="109"/>
      <c r="G345" s="30"/>
    </row>
    <row r="346" spans="1:18" ht="12.75" customHeight="1">
      <c r="A346" s="27"/>
      <c r="B346" s="50" t="s">
        <v>255</v>
      </c>
      <c r="C346" s="37" t="s">
        <v>10</v>
      </c>
      <c r="D346" s="28">
        <f>380.75*0.2</f>
        <v>76.150000000000006</v>
      </c>
      <c r="E346" s="36"/>
      <c r="F346" s="109"/>
      <c r="G346" s="30"/>
    </row>
    <row r="347" spans="1:18" ht="12.75" customHeight="1">
      <c r="A347" s="27"/>
      <c r="B347" s="50" t="s">
        <v>62</v>
      </c>
      <c r="C347" s="37"/>
      <c r="D347" s="28"/>
      <c r="E347" s="30"/>
      <c r="F347" s="109"/>
      <c r="G347" s="30"/>
    </row>
    <row r="348" spans="1:18" ht="12.75" customHeight="1">
      <c r="A348" s="27"/>
      <c r="B348" s="50" t="s">
        <v>256</v>
      </c>
      <c r="C348" s="37" t="s">
        <v>10</v>
      </c>
      <c r="D348" s="28">
        <f>374.91*0.2</f>
        <v>74.982000000000014</v>
      </c>
      <c r="E348" s="36"/>
      <c r="F348" s="109"/>
      <c r="G348" s="30"/>
    </row>
    <row r="349" spans="1:18" ht="12.75" customHeight="1">
      <c r="A349" s="27"/>
      <c r="B349" s="50" t="s">
        <v>211</v>
      </c>
      <c r="C349" s="37"/>
      <c r="D349" s="28"/>
      <c r="E349" s="30"/>
      <c r="F349" s="109"/>
      <c r="G349" s="30"/>
    </row>
    <row r="350" spans="1:18" ht="12.75" customHeight="1">
      <c r="A350" s="27"/>
      <c r="B350" s="50" t="s">
        <v>257</v>
      </c>
      <c r="C350" s="37" t="s">
        <v>10</v>
      </c>
      <c r="D350" s="28">
        <f>119.69*0.2</f>
        <v>23.938000000000002</v>
      </c>
      <c r="E350" s="36"/>
      <c r="F350" s="109"/>
      <c r="G350" s="30"/>
    </row>
    <row r="351" spans="1:18" ht="12.75" customHeight="1">
      <c r="A351" s="27"/>
      <c r="B351" s="50"/>
      <c r="C351" s="37"/>
      <c r="D351" s="28"/>
      <c r="E351" s="239"/>
      <c r="F351" s="109"/>
      <c r="G351" s="30"/>
    </row>
    <row r="352" spans="1:18" ht="55.2">
      <c r="A352" s="27">
        <v>26</v>
      </c>
      <c r="B352" s="124" t="s">
        <v>259</v>
      </c>
      <c r="C352" s="37"/>
      <c r="D352" s="28"/>
      <c r="E352" s="239"/>
      <c r="F352" s="109"/>
      <c r="G352" s="30"/>
    </row>
    <row r="353" spans="1:7" ht="12.75" customHeight="1">
      <c r="A353" s="27"/>
      <c r="B353" s="58" t="s">
        <v>260</v>
      </c>
      <c r="C353" s="37"/>
      <c r="D353" s="128"/>
      <c r="E353" s="244"/>
      <c r="F353" s="109"/>
      <c r="G353" s="30"/>
    </row>
    <row r="354" spans="1:7" ht="12.75" customHeight="1">
      <c r="A354" s="27"/>
      <c r="B354" s="58" t="s">
        <v>261</v>
      </c>
      <c r="C354" s="37" t="s">
        <v>55</v>
      </c>
      <c r="D354" s="128">
        <f>3.4*10+5.75*5+4.45+4.67+3+4.13+1.45+16.5*3+6.93</f>
        <v>136.88</v>
      </c>
      <c r="E354" s="110"/>
      <c r="F354" s="109"/>
      <c r="G354" s="30"/>
    </row>
    <row r="355" spans="1:7" ht="12.75" customHeight="1">
      <c r="A355" s="27"/>
      <c r="B355" s="50"/>
      <c r="C355" s="37"/>
      <c r="D355" s="28"/>
      <c r="E355" s="239"/>
      <c r="F355" s="109"/>
      <c r="G355" s="30"/>
    </row>
    <row r="356" spans="1:7" ht="124.2">
      <c r="A356" s="27">
        <v>27</v>
      </c>
      <c r="B356" s="130" t="s">
        <v>85</v>
      </c>
      <c r="C356" s="37"/>
      <c r="D356" s="28"/>
      <c r="E356" s="114"/>
      <c r="F356" s="109"/>
      <c r="G356" s="30"/>
    </row>
    <row r="357" spans="1:7">
      <c r="A357" s="31"/>
      <c r="B357" s="99" t="s">
        <v>57</v>
      </c>
      <c r="C357" s="29"/>
      <c r="D357" s="48"/>
      <c r="E357" s="100"/>
      <c r="F357" s="109"/>
      <c r="G357" s="30"/>
    </row>
    <row r="358" spans="1:7">
      <c r="A358" s="31"/>
      <c r="B358" s="86" t="s">
        <v>66</v>
      </c>
      <c r="C358" s="5"/>
      <c r="D358" s="116"/>
      <c r="E358" s="113"/>
      <c r="F358" s="110"/>
      <c r="G358" s="30"/>
    </row>
    <row r="359" spans="1:7">
      <c r="A359" s="31"/>
      <c r="B359" s="86" t="s">
        <v>262</v>
      </c>
      <c r="C359" s="37" t="s">
        <v>10</v>
      </c>
      <c r="D359" s="48">
        <f>(20.4+19.9+16.4)*3*0.1</f>
        <v>17.010000000000002</v>
      </c>
      <c r="E359" s="100"/>
      <c r="F359" s="109"/>
      <c r="G359" s="30"/>
    </row>
    <row r="360" spans="1:7">
      <c r="A360" s="31"/>
      <c r="B360" s="86" t="s">
        <v>34</v>
      </c>
      <c r="C360" s="37"/>
      <c r="D360" s="48"/>
      <c r="E360" s="100"/>
      <c r="F360" s="109"/>
      <c r="G360" s="30"/>
    </row>
    <row r="361" spans="1:7" ht="41.4">
      <c r="A361" s="31"/>
      <c r="B361" s="86" t="s">
        <v>263</v>
      </c>
      <c r="C361" s="37" t="s">
        <v>10</v>
      </c>
      <c r="D361" s="48">
        <f>(7.85+5.65+7.85*2+4.65*5+4.63*2+8.7+5+5.8+7.7+20.1+4.45*2+3.67*2+4.45*2+2.28+7.14+8.98*2+14.9+21.1+23.8)*3.1*0.1+(4.45*2+5.75+3*2)*3.1*0.1</f>
        <v>75.013800000000003</v>
      </c>
      <c r="E361" s="100"/>
      <c r="F361" s="109"/>
      <c r="G361" s="30"/>
    </row>
    <row r="362" spans="1:7">
      <c r="A362" s="31"/>
      <c r="B362" s="86" t="s">
        <v>60</v>
      </c>
      <c r="C362" s="37"/>
      <c r="D362" s="48"/>
      <c r="E362" s="100"/>
      <c r="F362" s="109"/>
      <c r="G362" s="30"/>
    </row>
    <row r="363" spans="1:7" ht="27.6">
      <c r="A363" s="31"/>
      <c r="B363" s="86" t="s">
        <v>265</v>
      </c>
      <c r="C363" s="37" t="s">
        <v>10</v>
      </c>
      <c r="D363" s="48">
        <f>(10.3+13.8+26.8+7.7+4.8+2.85*2+5.8+17.4+17.1+4.5*2+5.75)*3.1*0.1</f>
        <v>38.486500000000007</v>
      </c>
      <c r="E363" s="100"/>
      <c r="F363" s="109"/>
      <c r="G363" s="30"/>
    </row>
    <row r="364" spans="1:7">
      <c r="A364" s="31"/>
      <c r="B364" s="86" t="s">
        <v>61</v>
      </c>
      <c r="C364" s="37"/>
      <c r="D364" s="48"/>
      <c r="E364" s="100"/>
      <c r="F364" s="109"/>
      <c r="G364" s="30"/>
    </row>
    <row r="365" spans="1:7" ht="27.6">
      <c r="A365" s="31"/>
      <c r="B365" s="86" t="s">
        <v>266</v>
      </c>
      <c r="C365" s="37" t="s">
        <v>10</v>
      </c>
      <c r="D365" s="48">
        <f>(7.34+13.81+26.8+13.8+8.7+4.8+7.5+17+26.8+4.5*2+5.75+0.63+3*2+0.4+6.1)*3.1*0.1</f>
        <v>47.873300000000008</v>
      </c>
      <c r="E365" s="100"/>
      <c r="F365" s="109"/>
      <c r="G365" s="30"/>
    </row>
    <row r="366" spans="1:7">
      <c r="A366" s="31"/>
      <c r="B366" s="86" t="s">
        <v>62</v>
      </c>
      <c r="C366" s="37"/>
      <c r="D366" s="48"/>
      <c r="E366" s="100"/>
      <c r="F366" s="109"/>
      <c r="G366" s="30"/>
    </row>
    <row r="367" spans="1:7" ht="27.6">
      <c r="A367" s="31"/>
      <c r="B367" s="86" t="s">
        <v>267</v>
      </c>
      <c r="C367" s="37" t="s">
        <v>10</v>
      </c>
      <c r="D367" s="48">
        <f>(7.35+13.8+26.8+13.8+11.8+6.1+4.8+4.45*2+5.75+0.4+0.63+3*2)*3.1*0.1</f>
        <v>32.900300000000001</v>
      </c>
      <c r="E367" s="100"/>
      <c r="F367" s="109"/>
      <c r="G367" s="30"/>
    </row>
    <row r="368" spans="1:7">
      <c r="A368" s="31"/>
      <c r="B368" s="86" t="s">
        <v>211</v>
      </c>
      <c r="C368" s="37"/>
      <c r="D368" s="48"/>
      <c r="E368" s="100"/>
      <c r="F368" s="109"/>
      <c r="G368" s="30"/>
    </row>
    <row r="369" spans="1:8" ht="27.6">
      <c r="A369" s="27"/>
      <c r="B369" s="86" t="s">
        <v>268</v>
      </c>
      <c r="C369" s="37" t="s">
        <v>10</v>
      </c>
      <c r="D369" s="48">
        <f>(10.2+2.85*2+4.05+10.8+4.2+2.2+10.65+12.95+3*2+5*3+3*2+4.2*2+2.44+4.04*2)*3.26*0.1+(1.45*2+2.8+1.8)*2.26*0.1</f>
        <v>36.46942</v>
      </c>
      <c r="E369" s="100"/>
      <c r="F369" s="109"/>
      <c r="G369" s="30"/>
    </row>
    <row r="370" spans="1:8">
      <c r="A370" s="27"/>
      <c r="B370" s="86"/>
      <c r="C370" s="5"/>
      <c r="D370" s="116"/>
      <c r="E370" s="113"/>
      <c r="F370" s="110"/>
      <c r="G370" s="30"/>
    </row>
    <row r="371" spans="1:8">
      <c r="A371" s="27"/>
      <c r="B371" s="98" t="s">
        <v>84</v>
      </c>
      <c r="C371" s="37"/>
      <c r="D371" s="28"/>
      <c r="E371" s="114"/>
      <c r="F371" s="109"/>
      <c r="G371" s="30"/>
    </row>
    <row r="372" spans="1:8">
      <c r="A372" s="27"/>
      <c r="B372" s="50" t="s">
        <v>66</v>
      </c>
      <c r="C372" s="5"/>
      <c r="D372" s="116"/>
      <c r="E372" s="113"/>
      <c r="F372" s="110"/>
    </row>
    <row r="373" spans="1:8">
      <c r="A373" s="27"/>
      <c r="B373" s="50" t="s">
        <v>269</v>
      </c>
      <c r="C373" s="37" t="s">
        <v>10</v>
      </c>
      <c r="D373" s="28">
        <f>53.74*0.1</f>
        <v>5.3740000000000006</v>
      </c>
      <c r="E373" s="100"/>
      <c r="F373" s="109"/>
    </row>
    <row r="374" spans="1:8">
      <c r="A374" s="27"/>
      <c r="B374" s="50" t="s">
        <v>34</v>
      </c>
      <c r="C374" s="37"/>
      <c r="D374" s="28"/>
      <c r="E374" s="114"/>
      <c r="F374" s="109"/>
    </row>
    <row r="375" spans="1:8">
      <c r="A375" s="27"/>
      <c r="B375" s="50" t="s">
        <v>270</v>
      </c>
      <c r="C375" s="37" t="s">
        <v>10</v>
      </c>
      <c r="D375" s="28">
        <f>460.56*0.1</f>
        <v>46.056000000000004</v>
      </c>
      <c r="E375" s="100"/>
      <c r="F375" s="109"/>
    </row>
    <row r="376" spans="1:8">
      <c r="A376" s="27"/>
      <c r="B376" s="50" t="s">
        <v>60</v>
      </c>
      <c r="C376" s="37"/>
      <c r="D376" s="28"/>
      <c r="E376" s="114"/>
      <c r="F376" s="109"/>
    </row>
    <row r="377" spans="1:8">
      <c r="A377" s="27"/>
      <c r="B377" s="50" t="s">
        <v>271</v>
      </c>
      <c r="C377" s="37" t="s">
        <v>10</v>
      </c>
      <c r="D377" s="28">
        <f>332.42*0.1</f>
        <v>33.242000000000004</v>
      </c>
      <c r="E377" s="100"/>
      <c r="F377" s="109"/>
    </row>
    <row r="378" spans="1:8">
      <c r="A378" s="27"/>
      <c r="B378" s="50" t="s">
        <v>61</v>
      </c>
      <c r="C378" s="37"/>
      <c r="D378" s="28"/>
      <c r="E378" s="114"/>
      <c r="F378" s="109"/>
    </row>
    <row r="379" spans="1:8">
      <c r="A379" s="27"/>
      <c r="B379" s="50" t="s">
        <v>272</v>
      </c>
      <c r="C379" s="37" t="s">
        <v>10</v>
      </c>
      <c r="D379" s="28">
        <f>380.75*0.1</f>
        <v>38.075000000000003</v>
      </c>
      <c r="E379" s="100"/>
      <c r="F379" s="109"/>
    </row>
    <row r="380" spans="1:8">
      <c r="A380" s="27"/>
      <c r="B380" s="50" t="s">
        <v>62</v>
      </c>
      <c r="C380" s="37"/>
      <c r="D380" s="28"/>
      <c r="E380" s="114"/>
      <c r="F380" s="109"/>
    </row>
    <row r="381" spans="1:8">
      <c r="A381" s="202"/>
      <c r="B381" s="50" t="s">
        <v>273</v>
      </c>
      <c r="C381" s="37" t="s">
        <v>10</v>
      </c>
      <c r="D381" s="28">
        <f>374.91*0.1</f>
        <v>37.491000000000007</v>
      </c>
      <c r="E381" s="100"/>
      <c r="F381" s="109"/>
      <c r="H381"/>
    </row>
    <row r="382" spans="1:8">
      <c r="A382" s="202"/>
      <c r="B382" s="50" t="s">
        <v>211</v>
      </c>
      <c r="C382" s="37"/>
      <c r="D382" s="28"/>
      <c r="E382" s="114"/>
      <c r="F382" s="109"/>
      <c r="H382"/>
    </row>
    <row r="383" spans="1:8">
      <c r="A383" s="202"/>
      <c r="B383" s="50" t="s">
        <v>274</v>
      </c>
      <c r="C383" s="37" t="s">
        <v>10</v>
      </c>
      <c r="D383" s="28">
        <f>119.69*0.1</f>
        <v>11.969000000000001</v>
      </c>
      <c r="E383" s="100"/>
      <c r="F383" s="109"/>
      <c r="H383"/>
    </row>
    <row r="384" spans="1:8">
      <c r="A384" s="202"/>
      <c r="B384" s="50"/>
      <c r="C384" s="37"/>
      <c r="D384" s="28"/>
      <c r="E384" s="114"/>
      <c r="F384" s="109"/>
      <c r="H384"/>
    </row>
    <row r="385" spans="1:8" ht="69">
      <c r="A385" s="202">
        <v>28</v>
      </c>
      <c r="B385" s="86" t="s">
        <v>340</v>
      </c>
      <c r="C385" s="37"/>
      <c r="D385" s="28"/>
      <c r="E385" s="239"/>
      <c r="F385" s="109"/>
      <c r="H385"/>
    </row>
    <row r="386" spans="1:8">
      <c r="A386" s="202"/>
      <c r="B386" s="50" t="s">
        <v>339</v>
      </c>
      <c r="C386" s="35" t="s">
        <v>220</v>
      </c>
      <c r="D386" s="174">
        <f>2.5*3*0.4+3*2*2*0.2+2.5*2*0.2+2.5*2*0.3</f>
        <v>7.9</v>
      </c>
      <c r="E386" s="201"/>
      <c r="F386" s="175"/>
      <c r="H386"/>
    </row>
    <row r="387" spans="1:8">
      <c r="A387" s="202"/>
      <c r="B387" s="50"/>
      <c r="C387" s="5"/>
      <c r="D387" s="112"/>
      <c r="E387" s="191"/>
      <c r="F387" s="110"/>
      <c r="G387"/>
      <c r="H387"/>
    </row>
    <row r="388" spans="1:8" ht="41.4">
      <c r="A388" s="27">
        <v>29</v>
      </c>
      <c r="B388" s="86" t="s">
        <v>298</v>
      </c>
      <c r="C388" s="37"/>
      <c r="D388" s="28"/>
      <c r="E388" s="239"/>
      <c r="F388" s="109"/>
      <c r="H388"/>
    </row>
    <row r="389" spans="1:8">
      <c r="A389" s="27"/>
      <c r="B389" s="131">
        <v>500</v>
      </c>
      <c r="C389" s="37" t="s">
        <v>53</v>
      </c>
      <c r="D389" s="28">
        <v>500</v>
      </c>
      <c r="E389" s="114"/>
      <c r="F389" s="109"/>
      <c r="H389"/>
    </row>
    <row r="390" spans="1:8">
      <c r="A390" s="27"/>
      <c r="B390" s="131"/>
      <c r="C390" s="37"/>
      <c r="D390" s="28"/>
      <c r="E390" s="239"/>
      <c r="F390" s="109"/>
      <c r="H390"/>
    </row>
    <row r="391" spans="1:8" ht="96.6">
      <c r="A391" s="27">
        <v>30</v>
      </c>
      <c r="B391" s="185" t="s">
        <v>400</v>
      </c>
      <c r="C391" s="37"/>
      <c r="D391" s="28"/>
      <c r="E391" s="239"/>
      <c r="F391" s="109"/>
      <c r="H391"/>
    </row>
    <row r="392" spans="1:8">
      <c r="A392" s="27"/>
      <c r="B392" s="131"/>
      <c r="C392" s="37" t="s">
        <v>399</v>
      </c>
      <c r="D392" s="28">
        <v>1</v>
      </c>
      <c r="E392" s="114"/>
      <c r="F392" s="109"/>
      <c r="H392"/>
    </row>
    <row r="393" spans="1:8">
      <c r="A393" s="27"/>
      <c r="B393" s="131"/>
      <c r="C393" s="37"/>
      <c r="D393" s="28"/>
      <c r="E393" s="239"/>
      <c r="F393" s="109"/>
      <c r="H393"/>
    </row>
    <row r="394" spans="1:8" ht="15.6">
      <c r="A394" s="202"/>
      <c r="B394" s="45" t="str">
        <f>B8</f>
        <v>DEMONTAŽA I RUŠENJE</v>
      </c>
      <c r="C394" s="5"/>
      <c r="D394" s="112"/>
      <c r="E394" s="132"/>
      <c r="F394" s="133"/>
      <c r="G394"/>
      <c r="H394"/>
    </row>
    <row r="395" spans="1:8" ht="18">
      <c r="A395" s="22"/>
      <c r="B395" s="134"/>
      <c r="C395" s="5"/>
      <c r="D395" s="112"/>
      <c r="E395" s="191"/>
      <c r="F395" s="110"/>
      <c r="G395"/>
      <c r="H395"/>
    </row>
    <row r="396" spans="1:8" ht="18">
      <c r="A396" s="22" t="s">
        <v>76</v>
      </c>
      <c r="B396" s="134" t="s">
        <v>280</v>
      </c>
      <c r="C396" s="5"/>
      <c r="D396" s="112"/>
      <c r="E396" s="191"/>
      <c r="F396" s="110"/>
      <c r="G396"/>
      <c r="H396"/>
    </row>
    <row r="397" spans="1:8" ht="5.25" customHeight="1">
      <c r="A397" s="22"/>
      <c r="B397" s="134"/>
      <c r="C397" s="5"/>
      <c r="D397" s="112"/>
      <c r="E397" s="191"/>
      <c r="F397" s="110"/>
      <c r="G397"/>
      <c r="H397"/>
    </row>
    <row r="398" spans="1:8" ht="345">
      <c r="A398" s="27">
        <v>1</v>
      </c>
      <c r="B398" s="86" t="s">
        <v>287</v>
      </c>
      <c r="C398" s="5"/>
      <c r="D398" s="112"/>
      <c r="E398" s="191"/>
      <c r="F398" s="110"/>
      <c r="G398"/>
      <c r="H398"/>
    </row>
    <row r="399" spans="1:8" ht="18">
      <c r="A399" s="22"/>
      <c r="B399" s="134"/>
      <c r="C399" s="155" t="s">
        <v>33</v>
      </c>
      <c r="D399" s="176">
        <v>1</v>
      </c>
      <c r="E399" s="110"/>
      <c r="F399" s="164"/>
      <c r="G399" s="168"/>
    </row>
    <row r="400" spans="1:8" ht="18">
      <c r="A400" s="22"/>
      <c r="B400" s="134"/>
      <c r="C400" s="155"/>
      <c r="D400" s="176"/>
      <c r="E400" s="244"/>
      <c r="F400" s="164"/>
      <c r="G400" s="168"/>
    </row>
    <row r="401" spans="1:8" ht="41.4">
      <c r="A401" s="27">
        <v>2</v>
      </c>
      <c r="B401" s="86" t="s">
        <v>286</v>
      </c>
      <c r="C401" s="5"/>
      <c r="D401" s="112"/>
      <c r="E401" s="191"/>
      <c r="F401" s="110"/>
      <c r="G401"/>
      <c r="H401"/>
    </row>
    <row r="402" spans="1:8" ht="18">
      <c r="A402" s="22"/>
      <c r="B402" s="177" t="s">
        <v>290</v>
      </c>
      <c r="C402" s="37" t="s">
        <v>10</v>
      </c>
      <c r="D402" s="176">
        <f>29.69*25.03</f>
        <v>743.14070000000004</v>
      </c>
      <c r="E402" s="110"/>
      <c r="F402" s="164"/>
      <c r="G402"/>
      <c r="H402"/>
    </row>
    <row r="403" spans="1:8" ht="6" customHeight="1">
      <c r="A403" s="22"/>
      <c r="B403" s="134"/>
      <c r="C403" s="5"/>
      <c r="D403" s="112"/>
      <c r="E403" s="191"/>
      <c r="F403" s="110"/>
      <c r="G403"/>
      <c r="H403"/>
    </row>
    <row r="404" spans="1:8" ht="138">
      <c r="A404" s="27">
        <v>3</v>
      </c>
      <c r="B404" s="86" t="s">
        <v>288</v>
      </c>
      <c r="C404" s="5"/>
      <c r="D404" s="112"/>
      <c r="E404" s="191"/>
      <c r="F404" s="110"/>
      <c r="G404"/>
      <c r="H404"/>
    </row>
    <row r="405" spans="1:8" ht="18">
      <c r="A405" s="22"/>
      <c r="B405" s="177" t="s">
        <v>291</v>
      </c>
      <c r="C405" s="5" t="s">
        <v>289</v>
      </c>
      <c r="D405" s="112">
        <f>70*2*2+35*2*2</f>
        <v>420</v>
      </c>
      <c r="E405" s="188"/>
      <c r="F405" s="178"/>
      <c r="G405"/>
      <c r="H405"/>
    </row>
    <row r="406" spans="1:8" ht="18">
      <c r="A406" s="22"/>
      <c r="B406" s="134"/>
      <c r="C406" s="5"/>
      <c r="D406" s="112"/>
      <c r="E406" s="132" t="s">
        <v>80</v>
      </c>
      <c r="F406" s="133"/>
      <c r="G406"/>
      <c r="H406"/>
    </row>
    <row r="407" spans="1:8" ht="18">
      <c r="A407" s="22"/>
      <c r="B407" s="134"/>
      <c r="C407" s="5"/>
      <c r="D407" s="112"/>
      <c r="E407" s="245"/>
      <c r="F407" s="110"/>
      <c r="G407"/>
      <c r="H407"/>
    </row>
    <row r="408" spans="1:8" ht="18">
      <c r="A408" s="22" t="s">
        <v>77</v>
      </c>
      <c r="B408" s="134" t="s">
        <v>281</v>
      </c>
      <c r="C408" s="5"/>
      <c r="D408" s="112"/>
      <c r="E408" s="191"/>
      <c r="F408" s="110"/>
      <c r="G408"/>
      <c r="H408"/>
    </row>
    <row r="409" spans="1:8" ht="18">
      <c r="A409" s="22"/>
      <c r="B409" s="134"/>
      <c r="C409" s="5"/>
      <c r="D409" s="112"/>
      <c r="E409" s="191"/>
      <c r="F409" s="110"/>
      <c r="G409"/>
      <c r="H409"/>
    </row>
    <row r="410" spans="1:8" ht="110.4">
      <c r="A410" s="202">
        <v>1</v>
      </c>
      <c r="B410" s="86" t="s">
        <v>293</v>
      </c>
      <c r="C410" s="5"/>
      <c r="D410" s="112"/>
      <c r="E410" s="191"/>
      <c r="F410" s="110"/>
      <c r="G410"/>
      <c r="H410"/>
    </row>
    <row r="411" spans="1:8" ht="18">
      <c r="A411" s="22"/>
      <c r="B411" s="177" t="s">
        <v>292</v>
      </c>
      <c r="C411" s="37" t="s">
        <v>10</v>
      </c>
      <c r="D411" s="40">
        <f>31*26</f>
        <v>806</v>
      </c>
      <c r="E411" s="253"/>
      <c r="F411" s="110"/>
      <c r="G411"/>
      <c r="H411"/>
    </row>
    <row r="412" spans="1:8" ht="18">
      <c r="A412" s="22"/>
      <c r="B412" s="177"/>
      <c r="C412" s="5"/>
      <c r="D412" s="112"/>
      <c r="E412" s="188"/>
      <c r="F412" s="110"/>
      <c r="G412"/>
      <c r="H412"/>
    </row>
    <row r="413" spans="1:8" ht="78" customHeight="1">
      <c r="A413" s="202">
        <v>2</v>
      </c>
      <c r="B413" s="86" t="s">
        <v>296</v>
      </c>
      <c r="C413" s="37"/>
      <c r="D413" s="40"/>
      <c r="E413" s="253"/>
      <c r="F413" s="110"/>
      <c r="G413"/>
      <c r="H413"/>
    </row>
    <row r="414" spans="1:8" ht="18">
      <c r="A414" s="22"/>
      <c r="B414" s="177" t="s">
        <v>294</v>
      </c>
      <c r="C414" s="37" t="s">
        <v>220</v>
      </c>
      <c r="D414" s="40">
        <f>(29.69*4+8+25.03+19.03*5)*0.9*0.5</f>
        <v>111.12300000000002</v>
      </c>
      <c r="E414" s="253"/>
      <c r="F414" s="110"/>
      <c r="G414"/>
      <c r="H414"/>
    </row>
    <row r="415" spans="1:8" ht="18">
      <c r="A415" s="22"/>
      <c r="B415" s="134"/>
      <c r="C415" s="5"/>
      <c r="D415" s="112"/>
      <c r="E415" s="188"/>
      <c r="F415" s="110"/>
      <c r="G415"/>
      <c r="H415"/>
    </row>
    <row r="416" spans="1:8" ht="55.2">
      <c r="A416" s="202">
        <v>3</v>
      </c>
      <c r="B416" s="86" t="s">
        <v>297</v>
      </c>
      <c r="C416" s="5"/>
      <c r="D416" s="112"/>
      <c r="E416" s="191"/>
      <c r="F416" s="110"/>
      <c r="G416"/>
      <c r="H416"/>
    </row>
    <row r="417" spans="1:8" ht="18">
      <c r="A417" s="22"/>
      <c r="B417" s="177" t="s">
        <v>295</v>
      </c>
      <c r="C417" s="37" t="s">
        <v>220</v>
      </c>
      <c r="D417" s="40">
        <f>(18.66*28.74*0.15)-(18.26*7*0.15+28.6*4*0.15)</f>
        <v>44.110259999999997</v>
      </c>
      <c r="E417" s="253"/>
      <c r="F417" s="110"/>
      <c r="G417"/>
      <c r="H417"/>
    </row>
    <row r="418" spans="1:8" ht="18">
      <c r="A418" s="22"/>
      <c r="B418" s="134"/>
      <c r="C418" s="5"/>
      <c r="D418" s="112"/>
      <c r="E418" s="191"/>
      <c r="F418" s="110"/>
      <c r="G418"/>
      <c r="H418"/>
    </row>
    <row r="419" spans="1:8" ht="69">
      <c r="A419" s="202">
        <v>4</v>
      </c>
      <c r="B419" s="86" t="s">
        <v>441</v>
      </c>
      <c r="C419" s="5"/>
      <c r="D419" s="112"/>
      <c r="E419" s="191"/>
      <c r="F419" s="110"/>
      <c r="G419"/>
      <c r="H419"/>
    </row>
    <row r="420" spans="1:8" ht="18">
      <c r="A420" s="22"/>
      <c r="B420" s="86" t="s">
        <v>341</v>
      </c>
      <c r="C420" s="37" t="s">
        <v>220</v>
      </c>
      <c r="D420" s="40">
        <f>2.5*3*0.4+2.5*1.6*2*0.3+3*1.6*2*0.3</f>
        <v>8.2800000000000011</v>
      </c>
      <c r="E420" s="253"/>
      <c r="F420" s="110"/>
      <c r="G420"/>
      <c r="H420"/>
    </row>
    <row r="421" spans="1:8" ht="18">
      <c r="A421" s="22"/>
      <c r="B421" s="86"/>
      <c r="C421" s="37"/>
      <c r="D421" s="40"/>
      <c r="E421" s="240"/>
      <c r="F421" s="110"/>
      <c r="G421"/>
      <c r="H421"/>
    </row>
    <row r="422" spans="1:8" ht="18">
      <c r="A422" s="22"/>
      <c r="B422" s="134"/>
      <c r="C422" s="5"/>
      <c r="D422" s="112"/>
      <c r="E422" s="132" t="s">
        <v>81</v>
      </c>
      <c r="F422" s="133"/>
      <c r="G422"/>
      <c r="H422"/>
    </row>
    <row r="423" spans="1:8" ht="18">
      <c r="A423" s="22" t="s">
        <v>35</v>
      </c>
      <c r="B423" s="134" t="s">
        <v>299</v>
      </c>
      <c r="C423" s="5"/>
      <c r="D423" s="112"/>
      <c r="E423" s="245"/>
      <c r="F423" s="133"/>
      <c r="G423"/>
      <c r="H423"/>
    </row>
    <row r="424" spans="1:8" ht="18">
      <c r="A424" s="22"/>
      <c r="B424" s="134"/>
      <c r="C424" s="5"/>
      <c r="D424" s="112"/>
      <c r="E424" s="245"/>
      <c r="F424" s="133"/>
      <c r="G424"/>
      <c r="H424"/>
    </row>
    <row r="425" spans="1:8" ht="69">
      <c r="A425" s="202">
        <v>1</v>
      </c>
      <c r="B425" s="86" t="s">
        <v>486</v>
      </c>
      <c r="C425" s="5"/>
      <c r="E425" s="245"/>
      <c r="F425" s="133"/>
      <c r="G425"/>
      <c r="H425"/>
    </row>
    <row r="426" spans="1:8" ht="27.6">
      <c r="A426" s="22"/>
      <c r="B426" s="177" t="s">
        <v>483</v>
      </c>
      <c r="C426" s="37" t="s">
        <v>300</v>
      </c>
      <c r="D426" s="40">
        <f>1.3*0.9*18+1.4*1.4*19+2*2.07*1+1.2*1.2*13+1.6*1.6*2+2.35*0.6*1+3.8*0.6*3+2.9*0.5*1</f>
        <v>95.98</v>
      </c>
      <c r="E426" s="110"/>
      <c r="G426"/>
      <c r="H426"/>
    </row>
    <row r="427" spans="1:8" ht="18">
      <c r="A427" s="22"/>
      <c r="B427" s="177"/>
      <c r="C427" s="121"/>
      <c r="D427" s="112"/>
      <c r="E427" s="111"/>
      <c r="F427" s="159"/>
      <c r="G427"/>
      <c r="H427"/>
    </row>
    <row r="428" spans="1:8" ht="55.2">
      <c r="A428" s="202">
        <v>2</v>
      </c>
      <c r="B428" s="185" t="s">
        <v>487</v>
      </c>
      <c r="C428" s="121"/>
      <c r="D428" s="112"/>
      <c r="E428" s="111"/>
      <c r="F428" s="159"/>
      <c r="G428"/>
      <c r="H428"/>
    </row>
    <row r="429" spans="1:8">
      <c r="A429" s="202"/>
      <c r="B429" s="185" t="s">
        <v>488</v>
      </c>
      <c r="C429" s="121"/>
      <c r="D429" s="112"/>
      <c r="E429" s="111"/>
      <c r="F429" s="159"/>
      <c r="G429"/>
      <c r="H429"/>
    </row>
    <row r="430" spans="1:8" ht="18">
      <c r="A430" s="22"/>
      <c r="B430" s="177" t="s">
        <v>485</v>
      </c>
      <c r="C430" s="37" t="s">
        <v>300</v>
      </c>
      <c r="D430" s="40">
        <f>29.3*18.83+6.02*14.5+7.77*7.88+29.3*3.07+59.74*2.7</f>
        <v>951.48559999999998</v>
      </c>
      <c r="E430" s="110"/>
      <c r="G430"/>
      <c r="H430"/>
    </row>
    <row r="431" spans="1:8" ht="18">
      <c r="A431" s="22"/>
      <c r="B431" s="177"/>
      <c r="C431" s="37"/>
      <c r="D431" s="40"/>
      <c r="E431" s="110"/>
      <c r="G431"/>
      <c r="H431"/>
    </row>
    <row r="432" spans="1:8" ht="55.2">
      <c r="A432" s="202">
        <v>3</v>
      </c>
      <c r="B432" s="86" t="s">
        <v>343</v>
      </c>
      <c r="C432" s="5"/>
      <c r="D432" s="112"/>
      <c r="E432" s="245"/>
      <c r="F432" s="133"/>
      <c r="G432"/>
      <c r="H432"/>
    </row>
    <row r="433" spans="1:8" ht="15.6">
      <c r="A433" s="202"/>
      <c r="B433" s="181"/>
      <c r="C433" s="5"/>
      <c r="D433" s="112"/>
      <c r="E433" s="245"/>
      <c r="F433" s="133"/>
      <c r="G433"/>
      <c r="H433"/>
    </row>
    <row r="434" spans="1:8" ht="27.6">
      <c r="A434" s="22"/>
      <c r="B434" s="177" t="s">
        <v>484</v>
      </c>
      <c r="C434" s="3" t="s">
        <v>301</v>
      </c>
      <c r="D434" s="176">
        <f>(1.3*0.9*18+1.4*1.4*19+2*2.07*1+1.2*1.2*13+1.6*1.6*2+2.35*0.6*1+3.8*0.6*3+2.9*0.5*1)*0.3</f>
        <v>28.794</v>
      </c>
      <c r="E434" s="84"/>
      <c r="G434"/>
      <c r="H434"/>
    </row>
    <row r="435" spans="1:8" ht="18">
      <c r="A435" s="22"/>
      <c r="B435" s="134"/>
      <c r="C435" s="3"/>
      <c r="D435" s="176"/>
      <c r="E435" s="246"/>
      <c r="G435"/>
      <c r="H435"/>
    </row>
    <row r="436" spans="1:8" ht="55.2">
      <c r="A436" s="202">
        <v>4</v>
      </c>
      <c r="B436" s="185" t="s">
        <v>344</v>
      </c>
      <c r="C436" s="3"/>
      <c r="D436" s="176"/>
      <c r="E436" s="246"/>
      <c r="G436"/>
      <c r="H436"/>
    </row>
    <row r="437" spans="1:8" ht="27.6">
      <c r="A437" s="177"/>
      <c r="B437" s="177" t="s">
        <v>489</v>
      </c>
      <c r="C437" s="3" t="s">
        <v>301</v>
      </c>
      <c r="D437" s="176">
        <f>(7.77+5.95*2+5.8*2+2.5*2+59.74+5.82*4+14.13*2+18.64*7+28.9*5+2.87*2)*0.2*0.3</f>
        <v>25.696200000000001</v>
      </c>
      <c r="E437" s="84"/>
      <c r="G437"/>
      <c r="H437"/>
    </row>
    <row r="438" spans="1:8" ht="18">
      <c r="A438" s="22"/>
      <c r="B438" s="134"/>
      <c r="C438" s="3"/>
      <c r="D438" s="176"/>
      <c r="E438" s="246"/>
      <c r="G438"/>
      <c r="H438"/>
    </row>
    <row r="439" spans="1:8" ht="55.2">
      <c r="A439" s="202">
        <v>5</v>
      </c>
      <c r="B439" s="86" t="s">
        <v>302</v>
      </c>
      <c r="C439" s="5"/>
      <c r="D439" s="112"/>
      <c r="E439" s="245"/>
      <c r="F439" s="133"/>
      <c r="G439"/>
      <c r="H439"/>
    </row>
    <row r="440" spans="1:8" ht="15.6">
      <c r="A440" s="202"/>
      <c r="B440" s="86"/>
      <c r="C440" s="5"/>
      <c r="D440" s="112"/>
      <c r="E440" s="245"/>
      <c r="F440" s="133"/>
      <c r="G440"/>
      <c r="H440"/>
    </row>
    <row r="441" spans="1:8" ht="27.6">
      <c r="A441" s="202"/>
      <c r="B441" s="86" t="s">
        <v>490</v>
      </c>
      <c r="C441" s="3" t="s">
        <v>301</v>
      </c>
      <c r="D441" s="176">
        <f>0.4*0.2*34*4.4+2.87*0.2*4.4+1.46*0.2*4.4+1.33*0.2*4.4+2.3*0.2*4.4+1.75*0.2*4.4+0.4*0.2*5*4.4</f>
        <v>22.272800000000007</v>
      </c>
      <c r="E441" s="84"/>
      <c r="G441"/>
      <c r="H441"/>
    </row>
    <row r="442" spans="1:8">
      <c r="A442" s="202"/>
      <c r="B442" s="86"/>
      <c r="C442" s="3"/>
      <c r="D442" s="176"/>
      <c r="E442" s="246"/>
      <c r="G442"/>
      <c r="H442"/>
    </row>
    <row r="443" spans="1:8" ht="55.2">
      <c r="A443" s="202">
        <v>6</v>
      </c>
      <c r="B443" s="86" t="s">
        <v>482</v>
      </c>
      <c r="C443" s="5"/>
      <c r="D443" s="112"/>
      <c r="E443" s="132"/>
      <c r="F443" s="133"/>
      <c r="G443"/>
      <c r="H443"/>
    </row>
    <row r="444" spans="1:8" ht="15.6">
      <c r="A444" s="202"/>
      <c r="B444" s="181" t="s">
        <v>472</v>
      </c>
      <c r="C444" s="5"/>
      <c r="D444" s="112"/>
      <c r="E444" s="132"/>
      <c r="F444" s="133"/>
      <c r="G444"/>
      <c r="H444"/>
    </row>
    <row r="445" spans="1:8">
      <c r="A445" s="202"/>
      <c r="B445" s="86" t="s">
        <v>491</v>
      </c>
      <c r="C445" s="24" t="s">
        <v>10</v>
      </c>
      <c r="D445" s="176">
        <f>19.03*29.3+6.02*14.3+7.77*7.88</f>
        <v>704.89260000000013</v>
      </c>
      <c r="E445" s="179"/>
      <c r="F445" s="110"/>
      <c r="G445"/>
      <c r="H445"/>
    </row>
    <row r="446" spans="1:8" s="199" customFormat="1">
      <c r="A446" s="202"/>
      <c r="B446" s="86"/>
      <c r="C446" s="24"/>
      <c r="D446" s="176"/>
      <c r="E446" s="179"/>
      <c r="F446" s="110"/>
    </row>
    <row r="447" spans="1:8" ht="69">
      <c r="A447" s="202">
        <v>7</v>
      </c>
      <c r="B447" s="86" t="s">
        <v>492</v>
      </c>
      <c r="D447" s="176"/>
      <c r="E447" s="179"/>
      <c r="F447" s="110"/>
      <c r="G447"/>
      <c r="H447"/>
    </row>
    <row r="448" spans="1:8" s="160" customFormat="1">
      <c r="A448" s="121"/>
      <c r="B448" s="189" t="s">
        <v>493</v>
      </c>
      <c r="C448" s="121" t="s">
        <v>301</v>
      </c>
      <c r="D448" s="156">
        <f>(7.77*4+7.88*3)*0.2*0.4+(6.02*4+14.1*2+19.03*7+29.3*4)*0.2*0.5</f>
        <v>34.646599999999999</v>
      </c>
      <c r="E448" s="144"/>
      <c r="F448" s="158"/>
    </row>
    <row r="449" spans="1:8" ht="82.8">
      <c r="A449" s="202">
        <v>8</v>
      </c>
      <c r="B449" s="86" t="s">
        <v>303</v>
      </c>
      <c r="C449" s="5"/>
      <c r="D449" s="112"/>
      <c r="E449" s="132"/>
      <c r="F449" s="133"/>
      <c r="G449"/>
      <c r="H449"/>
    </row>
    <row r="450" spans="1:8">
      <c r="A450" s="202"/>
      <c r="B450" s="86" t="s">
        <v>310</v>
      </c>
      <c r="C450" s="35" t="s">
        <v>301</v>
      </c>
      <c r="D450" s="156">
        <f>(2.6*2*0.15+2.1*0.2)*4.51-(1.4*2.1)</f>
        <v>2.4720000000000009</v>
      </c>
      <c r="E450" s="38"/>
      <c r="G450"/>
      <c r="H450"/>
    </row>
    <row r="451" spans="1:8">
      <c r="A451" s="202"/>
      <c r="B451" s="86"/>
      <c r="C451" s="35"/>
      <c r="D451" s="156"/>
      <c r="E451" s="38"/>
      <c r="G451"/>
      <c r="H451"/>
    </row>
    <row r="452" spans="1:8" ht="69">
      <c r="A452" s="202">
        <v>9</v>
      </c>
      <c r="B452" s="86" t="s">
        <v>304</v>
      </c>
      <c r="C452" s="5"/>
      <c r="D452" s="112"/>
      <c r="E452" s="132"/>
      <c r="F452" s="133"/>
      <c r="G452"/>
      <c r="H452"/>
    </row>
    <row r="453" spans="1:8">
      <c r="A453" s="202"/>
      <c r="B453" s="86" t="s">
        <v>311</v>
      </c>
      <c r="C453" s="35" t="s">
        <v>301</v>
      </c>
      <c r="D453" s="156">
        <f>2.8*2.44*0.2</f>
        <v>1.3664000000000001</v>
      </c>
      <c r="E453" s="38"/>
      <c r="G453"/>
      <c r="H453"/>
    </row>
    <row r="454" spans="1:8">
      <c r="A454" s="202"/>
      <c r="B454" s="86"/>
      <c r="C454" s="35"/>
      <c r="D454" s="156"/>
      <c r="E454" s="38"/>
      <c r="G454"/>
      <c r="H454"/>
    </row>
    <row r="455" spans="1:8" ht="69">
      <c r="A455" s="202">
        <v>10</v>
      </c>
      <c r="B455" s="86" t="s">
        <v>464</v>
      </c>
      <c r="C455" s="35"/>
      <c r="D455" s="156"/>
      <c r="E455" s="38"/>
      <c r="G455"/>
      <c r="H455"/>
    </row>
    <row r="456" spans="1:8" ht="27.6">
      <c r="A456" s="202"/>
      <c r="B456" s="181" t="s">
        <v>460</v>
      </c>
      <c r="C456" s="35" t="s">
        <v>301</v>
      </c>
      <c r="D456" s="176">
        <f>(6.02+7.51+29.3+25.01+59.82+1.05+14.49*2+27.1*2+1.64*2+27.2)*0.2*0.2</f>
        <v>9.6948000000000008</v>
      </c>
      <c r="E456" s="38"/>
      <c r="G456"/>
      <c r="H456"/>
    </row>
    <row r="457" spans="1:8">
      <c r="A457" s="202"/>
      <c r="B457" s="181"/>
      <c r="C457" s="35"/>
      <c r="D457" s="176"/>
      <c r="E457" s="38"/>
      <c r="G457"/>
      <c r="H457"/>
    </row>
    <row r="458" spans="1:8" ht="179.4">
      <c r="A458" s="202">
        <v>11</v>
      </c>
      <c r="B458" s="86" t="s">
        <v>342</v>
      </c>
      <c r="C458" s="5"/>
      <c r="D458" s="112"/>
      <c r="E458" s="132"/>
      <c r="F458" s="133"/>
      <c r="G458"/>
      <c r="H458"/>
    </row>
    <row r="459" spans="1:8">
      <c r="A459" s="202"/>
      <c r="B459" s="86" t="s">
        <v>312</v>
      </c>
      <c r="E459" s="235"/>
      <c r="G459"/>
      <c r="H459"/>
    </row>
    <row r="460" spans="1:8">
      <c r="A460" s="202"/>
      <c r="B460" s="86" t="s">
        <v>313</v>
      </c>
      <c r="C460" s="24" t="s">
        <v>10</v>
      </c>
      <c r="D460" s="176">
        <f>52.14+967.55+351.58+392.16+393.33+390.1</f>
        <v>2546.86</v>
      </c>
      <c r="E460" s="255"/>
      <c r="F460" s="110"/>
      <c r="G460"/>
      <c r="H460"/>
    </row>
    <row r="461" spans="1:8">
      <c r="A461" s="202"/>
      <c r="B461" s="86"/>
      <c r="D461" s="176"/>
      <c r="E461" s="255"/>
      <c r="F461" s="110"/>
      <c r="G461"/>
      <c r="H461"/>
    </row>
    <row r="462" spans="1:8" ht="55.2">
      <c r="A462" s="202">
        <v>12</v>
      </c>
      <c r="B462" s="86" t="s">
        <v>473</v>
      </c>
      <c r="D462" s="176"/>
      <c r="E462" s="255"/>
      <c r="F462" s="110"/>
      <c r="G462"/>
      <c r="H462"/>
    </row>
    <row r="463" spans="1:8">
      <c r="A463" s="202"/>
      <c r="B463" s="86" t="s">
        <v>454</v>
      </c>
      <c r="D463" s="176"/>
      <c r="E463" s="255"/>
      <c r="F463" s="110"/>
      <c r="G463"/>
      <c r="H463"/>
    </row>
    <row r="464" spans="1:8">
      <c r="A464" s="202"/>
      <c r="B464" s="86" t="s">
        <v>667</v>
      </c>
      <c r="C464" s="24" t="s">
        <v>10</v>
      </c>
      <c r="D464" s="176">
        <f>28.9*18.63+6.1*13.5+6*8.05</f>
        <v>669.0569999999999</v>
      </c>
      <c r="E464" s="255"/>
      <c r="F464" s="110"/>
      <c r="G464"/>
      <c r="H464"/>
    </row>
    <row r="465" spans="1:8">
      <c r="A465" s="202"/>
      <c r="B465" s="86"/>
      <c r="D465" s="176"/>
      <c r="E465" s="247"/>
      <c r="F465" s="110"/>
      <c r="G465"/>
      <c r="H465"/>
    </row>
    <row r="466" spans="1:8">
      <c r="A466" s="202"/>
      <c r="B466" s="86"/>
      <c r="D466" s="176"/>
      <c r="E466" s="247"/>
      <c r="F466" s="110"/>
      <c r="G466"/>
      <c r="H466"/>
    </row>
    <row r="467" spans="1:8" ht="15.6">
      <c r="A467" s="202"/>
      <c r="B467" s="86"/>
      <c r="D467" s="176"/>
      <c r="E467" s="132" t="s">
        <v>12</v>
      </c>
      <c r="F467" s="133"/>
      <c r="G467"/>
      <c r="H467"/>
    </row>
    <row r="468" spans="1:8" ht="15.6">
      <c r="A468" s="202"/>
      <c r="B468" s="86"/>
      <c r="D468" s="176"/>
      <c r="E468" s="245"/>
      <c r="F468" s="133"/>
      <c r="G468"/>
      <c r="H468"/>
    </row>
    <row r="469" spans="1:8" ht="18">
      <c r="A469" s="22" t="s">
        <v>9</v>
      </c>
      <c r="B469" s="134" t="s">
        <v>305</v>
      </c>
      <c r="C469" s="5"/>
      <c r="D469" s="112"/>
      <c r="E469" s="245"/>
      <c r="F469" s="133"/>
      <c r="G469"/>
      <c r="H469"/>
    </row>
    <row r="470" spans="1:8" ht="18">
      <c r="A470" s="22"/>
      <c r="B470" s="134"/>
      <c r="C470" s="5"/>
      <c r="D470" s="112"/>
      <c r="E470" s="245"/>
      <c r="F470" s="133"/>
      <c r="G470"/>
      <c r="H470"/>
    </row>
    <row r="471" spans="1:8" ht="55.2">
      <c r="A471" s="202">
        <v>1</v>
      </c>
      <c r="B471" s="86" t="s">
        <v>306</v>
      </c>
      <c r="C471" s="5"/>
      <c r="D471" s="112"/>
      <c r="E471" s="245"/>
      <c r="F471" s="133"/>
      <c r="G471"/>
      <c r="H471"/>
    </row>
    <row r="472" spans="1:8">
      <c r="A472" s="202"/>
      <c r="B472" s="86"/>
      <c r="C472" s="155" t="s">
        <v>53</v>
      </c>
      <c r="D472" s="180">
        <f>(133.2+28.79+25.7+22.27+126.88+34.65+3.84+9.69+101)*80</f>
        <v>38881.599999999991</v>
      </c>
      <c r="E472" s="169"/>
      <c r="F472" s="111"/>
      <c r="G472"/>
      <c r="H472"/>
    </row>
    <row r="473" spans="1:8">
      <c r="A473" s="202"/>
      <c r="B473" s="86"/>
      <c r="C473" s="155"/>
      <c r="D473" s="180"/>
      <c r="E473" s="169"/>
      <c r="F473" s="111"/>
      <c r="G473"/>
      <c r="H473"/>
    </row>
    <row r="474" spans="1:8" ht="15.6">
      <c r="A474" s="202"/>
      <c r="B474" s="86"/>
      <c r="C474" s="5"/>
      <c r="D474" s="112"/>
      <c r="E474" s="132" t="s">
        <v>28</v>
      </c>
      <c r="F474" s="133"/>
      <c r="G474"/>
      <c r="H474"/>
    </row>
    <row r="475" spans="1:8" ht="18">
      <c r="A475" s="22" t="s">
        <v>39</v>
      </c>
      <c r="B475" s="134" t="s">
        <v>353</v>
      </c>
      <c r="C475" s="5"/>
      <c r="D475" s="112"/>
      <c r="E475" s="191"/>
      <c r="F475" s="110"/>
      <c r="G475"/>
      <c r="H475"/>
    </row>
    <row r="476" spans="1:8" ht="18">
      <c r="A476" s="202"/>
      <c r="B476" s="134"/>
      <c r="C476" s="5"/>
      <c r="D476" s="112"/>
      <c r="E476" s="191"/>
      <c r="F476" s="110"/>
      <c r="G476"/>
      <c r="H476"/>
    </row>
    <row r="477" spans="1:8" ht="55.2">
      <c r="A477" s="202">
        <v>1</v>
      </c>
      <c r="B477" s="124" t="s">
        <v>356</v>
      </c>
      <c r="C477" s="5"/>
      <c r="D477" s="112"/>
      <c r="E477" s="191"/>
      <c r="F477" s="110"/>
      <c r="G477"/>
      <c r="H477"/>
    </row>
    <row r="478" spans="1:8">
      <c r="A478" s="202"/>
      <c r="B478" s="50" t="s">
        <v>66</v>
      </c>
      <c r="C478" s="5"/>
      <c r="D478" s="112"/>
      <c r="E478" s="191"/>
      <c r="F478" s="110"/>
      <c r="G478"/>
      <c r="H478"/>
    </row>
    <row r="479" spans="1:8">
      <c r="A479" s="202"/>
      <c r="B479" s="50" t="s">
        <v>316</v>
      </c>
      <c r="C479" s="160" t="s">
        <v>94</v>
      </c>
      <c r="D479" s="161">
        <f>(3.05+3.9-0.9*2*2.05)*0.2*3</f>
        <v>1.9559999999999997</v>
      </c>
      <c r="E479" s="158"/>
      <c r="G479" s="162"/>
      <c r="H479" s="159"/>
    </row>
    <row r="480" spans="1:8">
      <c r="A480" s="202"/>
      <c r="B480" s="50" t="s">
        <v>38</v>
      </c>
      <c r="C480" s="160"/>
      <c r="D480" s="161"/>
      <c r="E480" s="158"/>
      <c r="G480" s="162"/>
      <c r="H480" s="159"/>
    </row>
    <row r="481" spans="1:8" ht="41.4">
      <c r="A481" s="202"/>
      <c r="B481" s="102" t="s">
        <v>317</v>
      </c>
      <c r="C481" s="35" t="s">
        <v>94</v>
      </c>
      <c r="D481" s="182">
        <f>(23.1+26.6+4.73+4.63+4.14+2.83+28.6+5.67+5.75+3+1.7+1.38+1.1+2.55+1.1+2.83+2.12+1.4*2)*0.2*3.92-(1.1*2.42*32+3.42*1.6*4+1.7*1.9*3+1.7*1.9)*0.2</f>
        <v>73.711520000000007</v>
      </c>
      <c r="E481" s="183"/>
      <c r="G481" s="162"/>
      <c r="H481" s="159"/>
    </row>
    <row r="482" spans="1:8">
      <c r="A482" s="202"/>
      <c r="B482" s="50" t="s">
        <v>88</v>
      </c>
      <c r="C482" s="160"/>
      <c r="D482" s="161"/>
      <c r="E482" s="158"/>
      <c r="G482" s="162"/>
      <c r="H482" s="159"/>
    </row>
    <row r="483" spans="1:8" ht="14.4">
      <c r="A483" s="202"/>
      <c r="B483" s="50" t="s">
        <v>318</v>
      </c>
      <c r="C483" s="35" t="s">
        <v>94</v>
      </c>
      <c r="D483" s="182">
        <f>(2.12+1.35+1.6+1.05)*0.2*3.15</f>
        <v>3.8556000000000004</v>
      </c>
      <c r="E483" s="183"/>
      <c r="G483" s="162"/>
      <c r="H483" s="159"/>
    </row>
    <row r="484" spans="1:8">
      <c r="A484" s="202"/>
      <c r="B484" s="50" t="s">
        <v>89</v>
      </c>
      <c r="C484" s="160"/>
      <c r="D484" s="161"/>
      <c r="E484" s="158"/>
      <c r="G484" s="162"/>
      <c r="H484" s="159"/>
    </row>
    <row r="485" spans="1:8" ht="14.4">
      <c r="A485" s="202"/>
      <c r="B485" s="50" t="s">
        <v>319</v>
      </c>
      <c r="C485" s="35" t="s">
        <v>94</v>
      </c>
      <c r="D485" s="182">
        <f>(2.12+1.65)*0.2*3.15</f>
        <v>2.3750999999999998</v>
      </c>
      <c r="E485" s="183"/>
      <c r="G485" s="162"/>
      <c r="H485" s="159"/>
    </row>
    <row r="486" spans="1:8">
      <c r="A486" s="202"/>
      <c r="B486" s="50" t="s">
        <v>90</v>
      </c>
      <c r="C486" s="160"/>
      <c r="D486" s="161"/>
      <c r="E486" s="158"/>
      <c r="G486" s="162"/>
      <c r="H486" s="159"/>
    </row>
    <row r="487" spans="1:8" ht="14.4">
      <c r="A487" s="202"/>
      <c r="B487" s="50" t="s">
        <v>319</v>
      </c>
      <c r="C487" s="35" t="s">
        <v>94</v>
      </c>
      <c r="D487" s="182">
        <f>(2.12+1.65)*0.2*3.15</f>
        <v>2.3750999999999998</v>
      </c>
      <c r="E487" s="183"/>
      <c r="G487" s="162"/>
      <c r="H487" s="159"/>
    </row>
    <row r="488" spans="1:8">
      <c r="A488" s="202"/>
      <c r="B488" s="50" t="s">
        <v>320</v>
      </c>
      <c r="C488" s="160"/>
      <c r="D488" s="161"/>
      <c r="E488" s="158"/>
      <c r="G488" s="162"/>
      <c r="H488" s="159"/>
    </row>
    <row r="489" spans="1:8" ht="27.6">
      <c r="A489" s="202"/>
      <c r="B489" s="50" t="s">
        <v>321</v>
      </c>
      <c r="C489" s="35" t="s">
        <v>94</v>
      </c>
      <c r="D489" s="182">
        <f>(13.76+1.45+11.65+5.75+0.15+4.75+11.66+4.2*2)*0.2*3.15-(1.4*1*21+0.9*2.1*2)*0.2</f>
        <v>29.633100000000002</v>
      </c>
      <c r="E489" s="183"/>
      <c r="G489" s="162"/>
      <c r="H489" s="159"/>
    </row>
    <row r="490" spans="1:8">
      <c r="A490" s="202"/>
      <c r="B490" s="50" t="s">
        <v>461</v>
      </c>
      <c r="C490" s="160"/>
      <c r="D490" s="161"/>
      <c r="E490" s="158"/>
      <c r="G490" s="162"/>
      <c r="H490" s="159"/>
    </row>
    <row r="491" spans="1:8" ht="27.6">
      <c r="A491" s="202"/>
      <c r="B491" s="50" t="s">
        <v>462</v>
      </c>
      <c r="C491" s="35" t="s">
        <v>94</v>
      </c>
      <c r="D491" s="182">
        <f>(6.02+7.51+29.3+25.01+59.82+1.05+14.49*2+27.1*2+1.64*2+27.2)*0.2*0.4</f>
        <v>19.389600000000002</v>
      </c>
      <c r="E491" s="183"/>
      <c r="G491" s="162"/>
      <c r="H491" s="159"/>
    </row>
    <row r="492" spans="1:8">
      <c r="A492" s="202"/>
      <c r="B492" s="86"/>
      <c r="C492" s="5"/>
      <c r="D492" s="112"/>
      <c r="E492" s="191"/>
      <c r="F492" s="110"/>
      <c r="G492"/>
      <c r="H492"/>
    </row>
    <row r="493" spans="1:8" ht="165" customHeight="1">
      <c r="A493" s="202">
        <v>2</v>
      </c>
      <c r="B493" s="124" t="s">
        <v>426</v>
      </c>
      <c r="C493" s="5"/>
      <c r="D493" s="112"/>
      <c r="E493" s="191"/>
      <c r="F493" s="110"/>
      <c r="G493"/>
      <c r="H493"/>
    </row>
    <row r="494" spans="1:8">
      <c r="A494" s="202"/>
      <c r="B494" s="50" t="s">
        <v>345</v>
      </c>
      <c r="C494" s="5"/>
      <c r="D494" s="112"/>
      <c r="E494" s="191"/>
      <c r="F494" s="110"/>
      <c r="G494"/>
      <c r="H494"/>
    </row>
    <row r="495" spans="1:8">
      <c r="A495" s="202"/>
      <c r="B495" s="50" t="s">
        <v>348</v>
      </c>
      <c r="C495" s="5" t="s">
        <v>10</v>
      </c>
      <c r="D495" s="112">
        <f>(4.15*4+3.75+3.82+5.75+1.9+1.55*2)*3.16+(2.65*1.5)</f>
        <v>114.32220000000001</v>
      </c>
      <c r="E495" s="188"/>
      <c r="F495" s="110"/>
      <c r="G495"/>
      <c r="H495"/>
    </row>
    <row r="496" spans="1:8">
      <c r="A496" s="202"/>
      <c r="B496" s="50" t="s">
        <v>346</v>
      </c>
      <c r="C496" s="5"/>
      <c r="D496" s="112"/>
      <c r="E496" s="188"/>
      <c r="F496" s="110"/>
      <c r="G496"/>
      <c r="H496"/>
    </row>
    <row r="497" spans="1:8">
      <c r="A497" s="202"/>
      <c r="B497" s="50" t="s">
        <v>347</v>
      </c>
      <c r="C497" s="5" t="s">
        <v>10</v>
      </c>
      <c r="D497" s="112">
        <f>6.1*2*3.16+5.85*1.68</f>
        <v>48.379999999999995</v>
      </c>
      <c r="E497" s="188"/>
      <c r="F497" s="110"/>
      <c r="G497"/>
      <c r="H497"/>
    </row>
    <row r="498" spans="1:8">
      <c r="A498" s="202"/>
      <c r="B498" s="50" t="s">
        <v>349</v>
      </c>
      <c r="C498" s="5"/>
      <c r="D498" s="112"/>
      <c r="E498" s="188"/>
      <c r="F498" s="110"/>
      <c r="G498"/>
      <c r="H498"/>
    </row>
    <row r="499" spans="1:8">
      <c r="A499" s="202"/>
      <c r="B499" s="50" t="s">
        <v>350</v>
      </c>
      <c r="C499" s="5" t="s">
        <v>10</v>
      </c>
      <c r="D499" s="112">
        <f>(6.1*2*3.16+5.85*1.68)*2</f>
        <v>96.759999999999991</v>
      </c>
      <c r="E499" s="188"/>
      <c r="F499" s="110"/>
      <c r="G499"/>
      <c r="H499"/>
    </row>
    <row r="500" spans="1:8">
      <c r="A500" s="202"/>
      <c r="B500" s="50" t="s">
        <v>357</v>
      </c>
      <c r="C500" s="5"/>
      <c r="D500" s="112"/>
      <c r="E500" s="188"/>
      <c r="F500" s="110"/>
      <c r="G500"/>
      <c r="H500"/>
    </row>
    <row r="501" spans="1:8">
      <c r="A501" s="202"/>
      <c r="B501" s="50" t="s">
        <v>351</v>
      </c>
      <c r="C501" s="5" t="s">
        <v>10</v>
      </c>
      <c r="D501" s="112">
        <f>4.05*3.05+3*1.68+6.9*3+4.55*1.68</f>
        <v>45.736499999999999</v>
      </c>
      <c r="E501" s="188"/>
      <c r="F501" s="110"/>
      <c r="G501"/>
      <c r="H501"/>
    </row>
    <row r="502" spans="1:8">
      <c r="A502" s="202"/>
      <c r="B502" s="50"/>
      <c r="C502" s="5"/>
      <c r="D502" s="112"/>
      <c r="E502" s="188"/>
      <c r="F502" s="110"/>
      <c r="G502"/>
      <c r="H502"/>
    </row>
    <row r="503" spans="1:8" ht="179.4">
      <c r="A503" s="202">
        <v>3</v>
      </c>
      <c r="B503" s="124" t="s">
        <v>427</v>
      </c>
      <c r="C503" s="5"/>
      <c r="D503" s="112"/>
      <c r="E503" s="188"/>
      <c r="F503" s="110"/>
      <c r="G503"/>
      <c r="H503"/>
    </row>
    <row r="504" spans="1:8">
      <c r="A504" s="202"/>
      <c r="B504" s="50" t="s">
        <v>66</v>
      </c>
      <c r="C504" s="5"/>
      <c r="D504" s="112"/>
      <c r="E504" s="188"/>
      <c r="F504" s="110"/>
      <c r="G504"/>
      <c r="H504"/>
    </row>
    <row r="505" spans="1:8">
      <c r="A505" s="202"/>
      <c r="B505" s="50" t="s">
        <v>352</v>
      </c>
      <c r="C505" s="5" t="s">
        <v>10</v>
      </c>
      <c r="D505" s="112">
        <f>(3.9+3.05)*2*3</f>
        <v>41.699999999999996</v>
      </c>
      <c r="E505" s="188"/>
      <c r="F505" s="110"/>
      <c r="G505"/>
      <c r="H505"/>
    </row>
    <row r="506" spans="1:8">
      <c r="A506" s="202"/>
      <c r="B506" s="50" t="s">
        <v>34</v>
      </c>
      <c r="C506" s="5"/>
      <c r="D506" s="112"/>
      <c r="E506" s="188"/>
      <c r="F506" s="110"/>
      <c r="G506"/>
      <c r="H506"/>
    </row>
    <row r="507" spans="1:8" ht="27.6">
      <c r="A507" s="202"/>
      <c r="B507" s="50" t="s">
        <v>354</v>
      </c>
      <c r="C507" s="5" t="s">
        <v>10</v>
      </c>
      <c r="D507" s="112">
        <f>(23.1+26.6+4.73+4.63+4.14+2.83+28.6+5.67+5.75+3+1.7+1.38+1.1+2.55+1.1+2.83+2.12+1.4*2+14)*3.92-(1.1*2.42*32+3.42*1.6*4+1.7*1.9*3+1.7*1.9)</f>
        <v>423.43759999999992</v>
      </c>
      <c r="E507" s="188"/>
      <c r="F507" s="110"/>
      <c r="G507"/>
      <c r="H507"/>
    </row>
    <row r="508" spans="1:8">
      <c r="A508" s="202"/>
      <c r="B508" s="50" t="s">
        <v>88</v>
      </c>
      <c r="C508" s="5"/>
      <c r="D508" s="112"/>
      <c r="E508" s="188"/>
      <c r="F508" s="110"/>
      <c r="G508"/>
      <c r="H508"/>
    </row>
    <row r="509" spans="1:8">
      <c r="A509" s="202"/>
      <c r="B509" s="50" t="s">
        <v>355</v>
      </c>
      <c r="C509" s="5" t="s">
        <v>10</v>
      </c>
      <c r="D509" s="112">
        <f>(2.12*2+1.35+1.6+1.05)*3.15</f>
        <v>25.956</v>
      </c>
      <c r="E509" s="188"/>
      <c r="F509" s="110"/>
      <c r="G509"/>
      <c r="H509"/>
    </row>
    <row r="510" spans="1:8">
      <c r="A510" s="202"/>
      <c r="B510" s="50" t="s">
        <v>89</v>
      </c>
      <c r="C510" s="5"/>
      <c r="D510" s="112"/>
      <c r="E510" s="188"/>
      <c r="F510" s="110"/>
      <c r="G510"/>
      <c r="H510"/>
    </row>
    <row r="511" spans="1:8">
      <c r="A511" s="202"/>
      <c r="B511" s="50" t="s">
        <v>355</v>
      </c>
      <c r="C511" s="5" t="s">
        <v>10</v>
      </c>
      <c r="D511" s="112">
        <f>(2.12*2+1.35+1.6+1.05)*3.15</f>
        <v>25.956</v>
      </c>
      <c r="E511" s="188"/>
      <c r="F511" s="110"/>
      <c r="G511"/>
      <c r="H511"/>
    </row>
    <row r="512" spans="1:8">
      <c r="A512" s="202"/>
      <c r="B512" s="50" t="s">
        <v>90</v>
      </c>
      <c r="C512" s="5"/>
      <c r="D512" s="112"/>
      <c r="E512" s="188"/>
      <c r="F512" s="110"/>
      <c r="G512"/>
      <c r="H512"/>
    </row>
    <row r="513" spans="1:8">
      <c r="A513" s="202"/>
      <c r="B513" s="50" t="s">
        <v>355</v>
      </c>
      <c r="C513" s="5" t="s">
        <v>10</v>
      </c>
      <c r="D513" s="112">
        <f>(2.12*2+1.35+1.6+1.05)*3.15</f>
        <v>25.956</v>
      </c>
      <c r="E513" s="188"/>
      <c r="F513" s="110"/>
      <c r="G513"/>
      <c r="H513"/>
    </row>
    <row r="514" spans="1:8">
      <c r="A514" s="202"/>
      <c r="B514" s="50" t="s">
        <v>320</v>
      </c>
      <c r="C514" s="5"/>
      <c r="D514" s="112"/>
      <c r="E514" s="188"/>
      <c r="F514" s="110"/>
      <c r="G514"/>
      <c r="H514"/>
    </row>
    <row r="515" spans="1:8">
      <c r="A515" s="202"/>
      <c r="B515" s="50" t="s">
        <v>358</v>
      </c>
      <c r="C515" s="5" t="s">
        <v>10</v>
      </c>
      <c r="D515" s="112">
        <f>(13.76+1.45+11.65+5.75+0.15+4.75+11.66+4.2*2)*3.15</f>
        <v>181.34549999999999</v>
      </c>
      <c r="E515" s="188"/>
      <c r="F515" s="110"/>
      <c r="G515"/>
      <c r="H515"/>
    </row>
    <row r="516" spans="1:8">
      <c r="A516" s="202"/>
      <c r="B516" s="50"/>
      <c r="C516" s="5"/>
      <c r="D516" s="112"/>
      <c r="E516" s="188"/>
      <c r="F516" s="110"/>
      <c r="G516"/>
      <c r="H516"/>
    </row>
    <row r="517" spans="1:8">
      <c r="A517" s="202"/>
      <c r="B517" s="58"/>
      <c r="C517" s="5"/>
      <c r="D517" s="112"/>
      <c r="E517" s="188"/>
      <c r="F517" s="110"/>
      <c r="G517"/>
      <c r="H517"/>
    </row>
    <row r="518" spans="1:8" ht="15.6">
      <c r="A518" s="202"/>
      <c r="B518" s="45" t="str">
        <f>B475</f>
        <v>ZIDARSKI  RADOVI</v>
      </c>
      <c r="C518" s="5"/>
      <c r="D518" s="112"/>
      <c r="E518" s="132" t="s">
        <v>42</v>
      </c>
      <c r="F518" s="133"/>
      <c r="G518"/>
      <c r="H518"/>
    </row>
    <row r="519" spans="1:8" s="199" customFormat="1" ht="15.6">
      <c r="A519" s="202"/>
      <c r="B519" s="45"/>
      <c r="C519" s="202"/>
      <c r="D519" s="112"/>
      <c r="E519" s="245"/>
      <c r="F519" s="133"/>
    </row>
    <row r="520" spans="1:8" s="199" customFormat="1" ht="54">
      <c r="A520" s="22" t="s">
        <v>40</v>
      </c>
      <c r="B520" s="204" t="s">
        <v>683</v>
      </c>
      <c r="C520" s="202"/>
      <c r="D520" s="112"/>
      <c r="E520" s="245"/>
      <c r="F520" s="133"/>
    </row>
    <row r="521" spans="1:8" s="199" customFormat="1" ht="18">
      <c r="A521" s="22"/>
      <c r="B521" s="134"/>
      <c r="C521" s="202"/>
      <c r="D521" s="112"/>
      <c r="E521" s="245"/>
      <c r="F521" s="133"/>
    </row>
    <row r="522" spans="1:8" s="199" customFormat="1" ht="345">
      <c r="A522" s="202">
        <v>1</v>
      </c>
      <c r="B522" s="124" t="s">
        <v>682</v>
      </c>
      <c r="C522" s="202"/>
      <c r="D522" s="112"/>
      <c r="E522" s="245"/>
      <c r="F522" s="133"/>
    </row>
    <row r="523" spans="1:8" s="199" customFormat="1" ht="18">
      <c r="A523" s="22"/>
      <c r="B523" s="209" t="s">
        <v>680</v>
      </c>
      <c r="C523" s="202"/>
      <c r="D523" s="112"/>
      <c r="E523" s="245"/>
      <c r="F523" s="133"/>
    </row>
    <row r="524" spans="1:8" s="199" customFormat="1" ht="27.6">
      <c r="A524" s="22"/>
      <c r="B524" s="50" t="s">
        <v>654</v>
      </c>
      <c r="C524" s="198" t="s">
        <v>10</v>
      </c>
      <c r="D524" s="174">
        <f>(5.7+4.2+5.7+4.2+3.9*2+4.2*2+5.7+4.45+3.2+2.46+1.62+1.45)*3.41-(1.1*2.2*1+1.1*0.8*5+1.15*2.8*1)</f>
        <v>177.10080000000005</v>
      </c>
      <c r="E524" s="84"/>
      <c r="F524" s="175"/>
    </row>
    <row r="525" spans="1:8" s="199" customFormat="1" ht="18">
      <c r="A525" s="22"/>
      <c r="B525" s="134"/>
      <c r="C525" s="202"/>
      <c r="D525" s="112"/>
      <c r="E525" s="132"/>
      <c r="F525" s="133"/>
    </row>
    <row r="526" spans="1:8" s="199" customFormat="1" ht="18">
      <c r="A526" s="22"/>
      <c r="B526" s="209" t="s">
        <v>681</v>
      </c>
      <c r="E526" s="200"/>
    </row>
    <row r="527" spans="1:8" s="199" customFormat="1" ht="18">
      <c r="A527" s="22"/>
      <c r="B527" s="50" t="s">
        <v>655</v>
      </c>
      <c r="C527" s="198" t="s">
        <v>10</v>
      </c>
      <c r="D527" s="174">
        <f>12.97+24.2+4.48+5.27+5.27</f>
        <v>52.19</v>
      </c>
      <c r="E527" s="84"/>
      <c r="F527" s="175"/>
    </row>
    <row r="528" spans="1:8" s="199" customFormat="1" ht="18">
      <c r="A528" s="22"/>
      <c r="B528" s="134"/>
      <c r="C528" s="202"/>
      <c r="D528" s="112"/>
      <c r="E528" s="245"/>
      <c r="F528" s="133"/>
    </row>
    <row r="529" spans="1:8" s="199" customFormat="1" ht="27.6">
      <c r="A529" s="22"/>
      <c r="B529" s="45" t="str">
        <f>B520</f>
        <v>RAZNI ZIDARSKI RADOVI-
SANACIJA PODRUMSKE BETONSKE KONSTRUKCIJE OD  VLAGE</v>
      </c>
      <c r="C529" s="202"/>
      <c r="D529" s="112"/>
      <c r="E529" s="132" t="s">
        <v>41</v>
      </c>
      <c r="F529" s="133"/>
    </row>
    <row r="530" spans="1:8" s="199" customFormat="1" ht="18">
      <c r="A530" s="22"/>
      <c r="B530" s="134"/>
      <c r="C530" s="202"/>
      <c r="D530" s="112"/>
      <c r="E530" s="245"/>
      <c r="F530" s="133"/>
    </row>
    <row r="531" spans="1:8" ht="18">
      <c r="A531" s="22" t="s">
        <v>78</v>
      </c>
      <c r="B531" s="134" t="s">
        <v>36</v>
      </c>
      <c r="C531" s="37"/>
      <c r="D531" s="40"/>
      <c r="E531" s="240"/>
      <c r="F531" s="101"/>
      <c r="G531"/>
      <c r="H531"/>
    </row>
    <row r="532" spans="1:8" ht="12.75" customHeight="1">
      <c r="A532" s="31"/>
      <c r="B532" s="71"/>
      <c r="C532" s="59"/>
      <c r="D532" s="28"/>
      <c r="E532" s="241"/>
      <c r="F532" s="109"/>
      <c r="G532" s="33"/>
      <c r="H532"/>
    </row>
    <row r="533" spans="1:8" ht="207">
      <c r="A533" s="31">
        <v>1</v>
      </c>
      <c r="B533" s="71" t="s">
        <v>402</v>
      </c>
      <c r="C533" s="59"/>
      <c r="D533" s="28"/>
      <c r="E533" s="241"/>
      <c r="F533" s="109"/>
      <c r="G533" s="33"/>
      <c r="H533"/>
    </row>
    <row r="534" spans="1:8" ht="165.6">
      <c r="A534" s="31"/>
      <c r="B534" s="71" t="s">
        <v>382</v>
      </c>
      <c r="C534" s="59"/>
      <c r="D534" s="28"/>
      <c r="E534" s="100"/>
      <c r="F534" s="109"/>
      <c r="G534" s="33"/>
      <c r="H534"/>
    </row>
    <row r="535" spans="1:8">
      <c r="A535" s="31"/>
      <c r="B535" s="71" t="s">
        <v>401</v>
      </c>
      <c r="C535" s="59"/>
      <c r="D535" s="28"/>
      <c r="E535" s="100"/>
      <c r="F535" s="109"/>
      <c r="G535" s="33"/>
      <c r="H535"/>
    </row>
    <row r="536" spans="1:8">
      <c r="A536" s="31"/>
      <c r="B536" s="71">
        <v>502.96</v>
      </c>
      <c r="C536" s="5" t="s">
        <v>10</v>
      </c>
      <c r="D536" s="112">
        <v>502.96</v>
      </c>
      <c r="E536" s="113"/>
      <c r="F536" s="126"/>
      <c r="G536" s="33"/>
      <c r="H536"/>
    </row>
    <row r="537" spans="1:8">
      <c r="A537" s="31"/>
      <c r="B537" s="50" t="s">
        <v>88</v>
      </c>
      <c r="C537" s="5"/>
      <c r="D537" s="112"/>
      <c r="E537" s="113"/>
      <c r="F537" s="126"/>
      <c r="G537" s="33"/>
      <c r="H537"/>
    </row>
    <row r="538" spans="1:8">
      <c r="A538" s="31"/>
      <c r="B538" s="50" t="s">
        <v>383</v>
      </c>
      <c r="C538" s="5" t="s">
        <v>10</v>
      </c>
      <c r="D538" s="112">
        <f>2.6+11.23+14.41+3.27+3.27+15.8</f>
        <v>50.58</v>
      </c>
      <c r="E538" s="113"/>
      <c r="F538" s="126"/>
      <c r="G538" s="33"/>
      <c r="H538"/>
    </row>
    <row r="539" spans="1:8">
      <c r="A539" s="31"/>
      <c r="B539" s="50" t="s">
        <v>89</v>
      </c>
      <c r="C539" s="5"/>
      <c r="D539" s="112"/>
      <c r="E539" s="113"/>
      <c r="F539" s="126"/>
      <c r="G539" s="33"/>
      <c r="H539"/>
    </row>
    <row r="540" spans="1:8">
      <c r="A540" s="31"/>
      <c r="B540" s="50" t="s">
        <v>384</v>
      </c>
      <c r="C540" s="5" t="s">
        <v>10</v>
      </c>
      <c r="D540" s="112">
        <f>7.71+7.27+11.62+5.92+2.83+3.27+3.27+4.56+4.72</f>
        <v>51.170000000000009</v>
      </c>
      <c r="E540" s="113"/>
      <c r="F540" s="126"/>
      <c r="G540" s="33"/>
      <c r="H540"/>
    </row>
    <row r="541" spans="1:8">
      <c r="A541" s="31"/>
      <c r="B541" s="50" t="s">
        <v>90</v>
      </c>
      <c r="C541" s="5"/>
      <c r="D541" s="112"/>
      <c r="E541" s="113"/>
      <c r="F541" s="126"/>
      <c r="G541" s="33"/>
      <c r="H541"/>
    </row>
    <row r="542" spans="1:8" ht="27.6">
      <c r="A542" s="31"/>
      <c r="B542" s="50" t="s">
        <v>385</v>
      </c>
      <c r="C542" s="5" t="s">
        <v>10</v>
      </c>
      <c r="D542" s="112">
        <f>7.71+7.27+11.31+2.83+3.06+5.92+2.83+3.27+3.27+4.2+2.83+2.83+5.22</f>
        <v>62.550000000000004</v>
      </c>
      <c r="E542" s="113"/>
      <c r="F542" s="126"/>
      <c r="G542" s="33"/>
      <c r="H542"/>
    </row>
    <row r="543" spans="1:8">
      <c r="A543" s="31"/>
      <c r="B543" s="50" t="s">
        <v>320</v>
      </c>
      <c r="C543" s="5"/>
      <c r="D543" s="112"/>
      <c r="E543" s="113"/>
      <c r="F543" s="126"/>
      <c r="G543" s="33"/>
      <c r="H543"/>
    </row>
    <row r="544" spans="1:8">
      <c r="A544" s="31"/>
      <c r="B544" s="50" t="s">
        <v>389</v>
      </c>
      <c r="C544" s="5" t="s">
        <v>10</v>
      </c>
      <c r="D544" s="112">
        <f>3.78+3.78+34.17+3.02+10.97+10.95+14.83+11.29+28.58+8.68</f>
        <v>130.04999999999998</v>
      </c>
      <c r="E544" s="113"/>
      <c r="F544" s="126"/>
      <c r="G544" s="33"/>
      <c r="H544"/>
    </row>
    <row r="545" spans="1:8">
      <c r="A545" s="31"/>
      <c r="B545" s="50"/>
      <c r="C545" s="5"/>
      <c r="D545" s="112"/>
      <c r="E545" s="113"/>
      <c r="F545" s="126"/>
      <c r="G545" s="33"/>
      <c r="H545"/>
    </row>
    <row r="546" spans="1:8" ht="179.4">
      <c r="A546" s="31">
        <v>2</v>
      </c>
      <c r="B546" s="124" t="s">
        <v>391</v>
      </c>
      <c r="C546" s="5"/>
      <c r="D546" s="112"/>
      <c r="E546" s="191"/>
      <c r="F546" s="126"/>
      <c r="G546" s="33"/>
      <c r="H546"/>
    </row>
    <row r="547" spans="1:8">
      <c r="A547" s="31"/>
      <c r="B547" s="58" t="s">
        <v>320</v>
      </c>
      <c r="C547" s="5"/>
      <c r="D547" s="112"/>
      <c r="E547" s="191"/>
      <c r="F547" s="126"/>
      <c r="G547" s="33"/>
      <c r="H547"/>
    </row>
    <row r="548" spans="1:8">
      <c r="A548" s="31"/>
      <c r="B548" s="50">
        <v>11.75</v>
      </c>
      <c r="C548" s="5" t="s">
        <v>10</v>
      </c>
      <c r="D548" s="112">
        <v>11.75</v>
      </c>
      <c r="E548" s="188"/>
      <c r="F548" s="126"/>
      <c r="G548" s="33"/>
      <c r="H548"/>
    </row>
    <row r="549" spans="1:8">
      <c r="A549" s="31"/>
      <c r="B549" s="58"/>
      <c r="C549" s="5"/>
      <c r="D549" s="112"/>
      <c r="E549" s="191"/>
      <c r="F549" s="126"/>
      <c r="G549" s="33"/>
      <c r="H549"/>
    </row>
    <row r="550" spans="1:8" ht="151.80000000000001">
      <c r="A550" s="31">
        <v>3</v>
      </c>
      <c r="B550" s="184" t="s">
        <v>392</v>
      </c>
      <c r="C550" s="5"/>
      <c r="D550" s="112"/>
      <c r="E550" s="191"/>
      <c r="F550" s="126"/>
      <c r="G550" s="33"/>
      <c r="H550"/>
    </row>
    <row r="551" spans="1:8">
      <c r="A551" s="31"/>
      <c r="B551" s="54" t="s">
        <v>320</v>
      </c>
      <c r="C551" s="5"/>
      <c r="D551" s="112"/>
      <c r="E551" s="188"/>
      <c r="F551" s="126"/>
      <c r="G551" s="33"/>
      <c r="H551"/>
    </row>
    <row r="552" spans="1:8">
      <c r="A552" s="31"/>
      <c r="B552" s="54">
        <v>37.229999999999997</v>
      </c>
      <c r="C552" s="5" t="s">
        <v>10</v>
      </c>
      <c r="D552" s="112">
        <v>37.229999999999997</v>
      </c>
      <c r="E552" s="188"/>
      <c r="F552" s="126"/>
      <c r="G552" s="33"/>
      <c r="H552"/>
    </row>
    <row r="553" spans="1:8">
      <c r="A553" s="31"/>
      <c r="C553" s="5"/>
      <c r="D553" s="112"/>
      <c r="E553" s="188"/>
      <c r="F553" s="126"/>
      <c r="G553" s="33"/>
      <c r="H553"/>
    </row>
    <row r="554" spans="1:8" ht="138">
      <c r="A554" s="31">
        <v>4</v>
      </c>
      <c r="B554" s="184" t="s">
        <v>393</v>
      </c>
      <c r="C554" s="5"/>
      <c r="D554" s="112"/>
      <c r="E554" s="188"/>
      <c r="F554" s="126"/>
      <c r="G554" s="33"/>
      <c r="H554"/>
    </row>
    <row r="555" spans="1:8">
      <c r="A555" s="31"/>
      <c r="B555" s="54" t="s">
        <v>88</v>
      </c>
      <c r="C555" s="5"/>
      <c r="D555" s="112"/>
      <c r="E555" s="188"/>
      <c r="F555" s="126"/>
      <c r="G555" s="33"/>
      <c r="H555"/>
    </row>
    <row r="556" spans="1:8" ht="27.6">
      <c r="A556" s="31"/>
      <c r="B556" s="54" t="s">
        <v>386</v>
      </c>
      <c r="C556" s="5" t="s">
        <v>10</v>
      </c>
      <c r="D556" s="112">
        <f>16.94+10.68+5.35+6.38+15.15+15.15+3.27+3.27+5.24+4.39+11.54+13.32+2.85+16.67</f>
        <v>130.19999999999999</v>
      </c>
      <c r="E556" s="188"/>
      <c r="F556" s="126"/>
      <c r="G556" s="33"/>
      <c r="H556"/>
    </row>
    <row r="557" spans="1:8">
      <c r="A557" s="31"/>
      <c r="B557" s="54" t="s">
        <v>89</v>
      </c>
      <c r="C557" s="5"/>
      <c r="D557" s="112"/>
      <c r="E557" s="188"/>
      <c r="F557" s="126"/>
      <c r="G557" s="33"/>
      <c r="H557"/>
    </row>
    <row r="558" spans="1:8" ht="27.6">
      <c r="A558" s="31"/>
      <c r="B558" s="54" t="s">
        <v>390</v>
      </c>
      <c r="C558" s="5" t="s">
        <v>10</v>
      </c>
      <c r="D558" s="112">
        <f>16.88+2.83+3.06+50.76+18.59+14.41+15.15+3.27+3.29+13.39+24.37+8.48+8.48+8.48+8.62+15.79+26.16</f>
        <v>242.00999999999996</v>
      </c>
      <c r="E558" s="188"/>
      <c r="F558" s="126"/>
      <c r="G558" s="33"/>
      <c r="H558"/>
    </row>
    <row r="559" spans="1:8">
      <c r="A559" s="31"/>
      <c r="B559" s="54" t="s">
        <v>90</v>
      </c>
      <c r="C559" s="5"/>
      <c r="D559" s="112"/>
      <c r="E559" s="188"/>
      <c r="F559" s="126"/>
      <c r="G559" s="33"/>
      <c r="H559"/>
    </row>
    <row r="560" spans="1:8" ht="27.6">
      <c r="A560" s="31"/>
      <c r="B560" s="54" t="s">
        <v>387</v>
      </c>
      <c r="C560" s="5" t="s">
        <v>10</v>
      </c>
      <c r="D560" s="112">
        <f>16.88+55.53+14.41+15.15+15.15+3.27+3.27+14.46+15.55+44.25+11+2.65+2.65+26.06+3.32+1.67+4.95+10.32</f>
        <v>260.54000000000002</v>
      </c>
      <c r="E560" s="188"/>
      <c r="F560" s="126"/>
      <c r="G560" s="33"/>
      <c r="H560"/>
    </row>
    <row r="561" spans="1:8">
      <c r="A561" s="31"/>
      <c r="B561" s="54" t="s">
        <v>320</v>
      </c>
      <c r="C561" s="5"/>
      <c r="D561" s="112"/>
      <c r="E561" s="188"/>
      <c r="F561" s="126"/>
      <c r="G561" s="33"/>
      <c r="H561"/>
    </row>
    <row r="562" spans="1:8">
      <c r="A562" s="31"/>
      <c r="B562" s="54" t="s">
        <v>388</v>
      </c>
      <c r="C562" s="5" t="s">
        <v>10</v>
      </c>
      <c r="D562" s="112">
        <f>11.15+27.72+20.75+14.87+13.48+9.02+4.06+12.58+6.89+13.66+28.58</f>
        <v>162.76</v>
      </c>
      <c r="E562" s="188"/>
      <c r="F562" s="126"/>
      <c r="G562" s="33"/>
      <c r="H562"/>
    </row>
    <row r="563" spans="1:8">
      <c r="A563" s="31"/>
      <c r="C563" s="5"/>
      <c r="D563" s="112"/>
      <c r="E563" s="191"/>
      <c r="F563" s="126"/>
      <c r="G563" s="33"/>
      <c r="H563"/>
    </row>
    <row r="564" spans="1:8" ht="311.25" customHeight="1">
      <c r="A564" s="31">
        <v>5</v>
      </c>
      <c r="B564" s="86" t="s">
        <v>394</v>
      </c>
      <c r="C564" s="5"/>
      <c r="D564" s="112"/>
      <c r="E564" s="188"/>
      <c r="F564" s="126"/>
      <c r="G564" s="33"/>
      <c r="H564"/>
    </row>
    <row r="565" spans="1:8">
      <c r="A565" s="31"/>
      <c r="B565" s="50" t="s">
        <v>34</v>
      </c>
      <c r="C565" s="5"/>
      <c r="D565" s="116"/>
      <c r="E565" s="188"/>
      <c r="F565" s="110"/>
      <c r="G565" s="33"/>
      <c r="H565"/>
    </row>
    <row r="566" spans="1:8" ht="27.6">
      <c r="A566" s="31"/>
      <c r="B566" s="50" t="s">
        <v>361</v>
      </c>
      <c r="C566" s="5" t="s">
        <v>10</v>
      </c>
      <c r="D566" s="112">
        <f>(0.85*2.1+4.75*3.15+2.93+1.27+1.25+5.87+5.57*2+5.3+5.98+3.23*2+5.81+1.33+2.45+5.02*4+2.2*2+1.6*2)-(0.8*2.1*14)</f>
        <v>70.697500000000019</v>
      </c>
      <c r="E566" s="188"/>
      <c r="F566" s="126"/>
      <c r="G566" s="33"/>
      <c r="H566"/>
    </row>
    <row r="567" spans="1:8">
      <c r="A567" s="31"/>
      <c r="B567" s="50" t="s">
        <v>88</v>
      </c>
      <c r="C567" s="5"/>
      <c r="D567" s="112"/>
      <c r="E567" s="188"/>
      <c r="F567" s="126"/>
      <c r="G567" s="33"/>
      <c r="H567"/>
    </row>
    <row r="568" spans="1:8" ht="27.6">
      <c r="A568" s="31"/>
      <c r="B568" s="50" t="s">
        <v>365</v>
      </c>
      <c r="C568" s="5" t="s">
        <v>10</v>
      </c>
      <c r="D568" s="112">
        <f>(2.72+2.43+1.4+4.07+1.85+2.73*2+1.93*2+5.14*2+1.48+5.1*2+1.45)*3.15-(0.7*2.1+0.8*2.1*3+0.9*2.1)</f>
        <v>133.97999999999999</v>
      </c>
      <c r="E568" s="188"/>
      <c r="F568" s="126"/>
      <c r="G568" s="33"/>
      <c r="H568"/>
    </row>
    <row r="569" spans="1:8">
      <c r="A569" s="31"/>
      <c r="B569" s="50" t="s">
        <v>89</v>
      </c>
      <c r="C569" s="5"/>
      <c r="D569" s="112"/>
      <c r="E569" s="188"/>
      <c r="F569" s="126"/>
      <c r="G569" s="33"/>
      <c r="H569"/>
    </row>
    <row r="570" spans="1:8" ht="27.6">
      <c r="A570" s="31"/>
      <c r="B570" s="50" t="s">
        <v>370</v>
      </c>
      <c r="C570" s="5" t="s">
        <v>10</v>
      </c>
      <c r="D570" s="112">
        <f>(2.88+1.55+1.96+1.81+3.02+1.62+2.56+4.75+3.48+0.9+0.82+1.67+1.82+2.22+4.2)*3.15-(0.8*2.1*4)</f>
        <v>104.34899999999999</v>
      </c>
      <c r="E570" s="188"/>
      <c r="F570" s="126"/>
      <c r="G570" s="33"/>
      <c r="H570"/>
    </row>
    <row r="571" spans="1:8">
      <c r="A571" s="31"/>
      <c r="B571" s="50" t="s">
        <v>90</v>
      </c>
      <c r="C571" s="5"/>
      <c r="D571" s="112"/>
      <c r="E571" s="188"/>
      <c r="F571" s="126"/>
      <c r="G571" s="33"/>
      <c r="H571"/>
    </row>
    <row r="572" spans="1:8" ht="41.4">
      <c r="A572" s="31"/>
      <c r="B572" s="50" t="s">
        <v>375</v>
      </c>
      <c r="C572" s="5" t="s">
        <v>10</v>
      </c>
      <c r="D572" s="112">
        <f>(2.89+1.45+3.05+1.88+1.55+2+1.4+3.24+1.2+4.02+1.84+4.2+2.33+3.35+0.77+3.55+1.83*2+5.02*2+4.75*2+3.32)*3.15-(0.8*2.1*9+0.9*2.1)</f>
        <v>188.49599999999998</v>
      </c>
      <c r="E572" s="188"/>
      <c r="F572" s="126"/>
      <c r="G572" s="33"/>
      <c r="H572"/>
    </row>
    <row r="573" spans="1:8">
      <c r="A573" s="31"/>
      <c r="B573" s="50" t="s">
        <v>320</v>
      </c>
      <c r="C573" s="5"/>
      <c r="D573" s="112"/>
      <c r="E573" s="188"/>
      <c r="F573" s="126"/>
      <c r="G573" s="33"/>
      <c r="H573"/>
    </row>
    <row r="574" spans="1:8">
      <c r="A574" s="31"/>
      <c r="B574" s="50" t="s">
        <v>379</v>
      </c>
      <c r="C574" s="5" t="s">
        <v>10</v>
      </c>
      <c r="D574" s="112">
        <f>(2.98+2.87+5.75+4.2+4.75+4.2)*3.15-(0.8*2.1*4+1.4*2.1)</f>
        <v>68.302499999999995</v>
      </c>
      <c r="E574" s="188"/>
      <c r="F574" s="126"/>
      <c r="G574" s="33"/>
      <c r="H574"/>
    </row>
    <row r="575" spans="1:8">
      <c r="A575" s="31"/>
      <c r="B575" s="50"/>
      <c r="C575" s="5"/>
      <c r="D575" s="112"/>
      <c r="E575" s="191"/>
      <c r="F575" s="126"/>
      <c r="G575" s="33"/>
      <c r="H575"/>
    </row>
    <row r="576" spans="1:8" ht="306" customHeight="1">
      <c r="A576" s="31">
        <v>6</v>
      </c>
      <c r="B576" s="86" t="s">
        <v>395</v>
      </c>
      <c r="C576" s="5"/>
      <c r="D576" s="112"/>
      <c r="E576" s="188"/>
      <c r="F576" s="126"/>
      <c r="G576" s="33"/>
      <c r="H576"/>
    </row>
    <row r="577" spans="1:8">
      <c r="A577" s="31"/>
      <c r="B577" s="50" t="s">
        <v>34</v>
      </c>
      <c r="C577" s="5"/>
      <c r="D577" s="116"/>
      <c r="E577" s="188"/>
      <c r="F577" s="110"/>
      <c r="G577" s="33"/>
      <c r="H577"/>
    </row>
    <row r="578" spans="1:8" ht="27.6">
      <c r="A578" s="31"/>
      <c r="B578" s="50" t="s">
        <v>364</v>
      </c>
      <c r="C578" s="5" t="s">
        <v>10</v>
      </c>
      <c r="D578" s="112">
        <f>(4.16+0.65+1.98+1+3.3+2.1+2.1+2.35+1.25+3.15+1.9+2.61+1.9*2+1.81*2+1.93*2)*3.15-(0.8*2.1)</f>
        <v>117.48449999999998</v>
      </c>
      <c r="E578" s="188"/>
      <c r="F578" s="126"/>
      <c r="G578" s="33"/>
      <c r="H578"/>
    </row>
    <row r="579" spans="1:8">
      <c r="A579" s="31"/>
      <c r="B579" s="50" t="s">
        <v>88</v>
      </c>
      <c r="C579" s="5"/>
      <c r="D579" s="112"/>
      <c r="E579" s="188"/>
      <c r="F579" s="126"/>
      <c r="G579" s="33"/>
      <c r="H579"/>
    </row>
    <row r="580" spans="1:8">
      <c r="A580" s="31"/>
      <c r="B580" s="50" t="s">
        <v>366</v>
      </c>
      <c r="C580" s="5" t="s">
        <v>10</v>
      </c>
      <c r="D580" s="112">
        <f>(1.6+4.15+1.63+2.86+1.65+1.8+1.48+1.35)*3.15</f>
        <v>52.038000000000011</v>
      </c>
      <c r="E580" s="188"/>
      <c r="F580" s="126"/>
      <c r="G580" s="33"/>
      <c r="H580"/>
    </row>
    <row r="581" spans="1:8">
      <c r="A581" s="31"/>
      <c r="B581" s="50" t="s">
        <v>89</v>
      </c>
      <c r="C581" s="5"/>
      <c r="D581" s="112"/>
      <c r="E581" s="188"/>
      <c r="F581" s="126"/>
      <c r="G581" s="33"/>
      <c r="H581"/>
    </row>
    <row r="582" spans="1:8">
      <c r="A582" s="31"/>
      <c r="B582" s="50" t="s">
        <v>371</v>
      </c>
      <c r="C582" s="5" t="s">
        <v>10</v>
      </c>
      <c r="D582" s="112">
        <f>(1.68+1.45+1.23+3.72+1.4+1.4+2.6+1.93*2)*3.15</f>
        <v>54.620999999999995</v>
      </c>
      <c r="E582" s="188"/>
      <c r="F582" s="126"/>
      <c r="G582" s="33"/>
      <c r="H582"/>
    </row>
    <row r="583" spans="1:8">
      <c r="A583" s="31"/>
      <c r="B583" s="50" t="s">
        <v>90</v>
      </c>
      <c r="C583" s="5"/>
      <c r="D583" s="112"/>
      <c r="E583" s="188"/>
      <c r="F583" s="126"/>
      <c r="G583" s="33"/>
      <c r="H583"/>
    </row>
    <row r="584" spans="1:8">
      <c r="A584" s="31"/>
      <c r="B584" s="50" t="s">
        <v>376</v>
      </c>
      <c r="C584" s="5" t="s">
        <v>10</v>
      </c>
      <c r="D584" s="112">
        <f>(1.8+1.4+1.49*2+2.9+1.77+1.4*2)*3.15-(0.8*2.1*2)</f>
        <v>39.637499999999996</v>
      </c>
      <c r="E584" s="188"/>
      <c r="F584" s="126"/>
      <c r="G584" s="33"/>
      <c r="H584"/>
    </row>
    <row r="585" spans="1:8">
      <c r="A585" s="31"/>
      <c r="B585" s="50" t="s">
        <v>320</v>
      </c>
      <c r="C585" s="5"/>
      <c r="D585" s="112"/>
      <c r="E585" s="188"/>
      <c r="F585" s="126"/>
      <c r="G585" s="33"/>
      <c r="H585"/>
    </row>
    <row r="586" spans="1:8">
      <c r="A586" s="31"/>
      <c r="B586" s="50" t="s">
        <v>380</v>
      </c>
      <c r="C586" s="5" t="s">
        <v>10</v>
      </c>
      <c r="D586" s="112">
        <f>(1.88*2+4.9)*3.15-(0.8*2.1)</f>
        <v>25.599</v>
      </c>
      <c r="E586" s="188"/>
      <c r="F586" s="126"/>
      <c r="G586" s="33"/>
      <c r="H586"/>
    </row>
    <row r="587" spans="1:8">
      <c r="A587" s="31"/>
      <c r="B587" s="50"/>
      <c r="C587" s="5"/>
      <c r="D587" s="112"/>
      <c r="E587" s="188"/>
      <c r="F587" s="126"/>
      <c r="G587" s="33"/>
      <c r="H587"/>
    </row>
    <row r="588" spans="1:8" ht="312" customHeight="1">
      <c r="A588" s="31">
        <v>7</v>
      </c>
      <c r="B588" s="86" t="s">
        <v>396</v>
      </c>
      <c r="C588" s="5"/>
      <c r="D588" s="112"/>
      <c r="E588" s="191"/>
      <c r="F588" s="126"/>
      <c r="G588" s="33"/>
      <c r="H588"/>
    </row>
    <row r="589" spans="1:8">
      <c r="A589" s="31"/>
      <c r="B589" s="86" t="s">
        <v>34</v>
      </c>
      <c r="C589" s="5"/>
      <c r="D589" s="112"/>
      <c r="E589" s="188"/>
      <c r="F589" s="126"/>
      <c r="G589" s="33"/>
      <c r="H589"/>
    </row>
    <row r="590" spans="1:8" ht="41.4">
      <c r="A590" s="31"/>
      <c r="B590" s="50" t="s">
        <v>360</v>
      </c>
      <c r="C590" s="5" t="s">
        <v>10</v>
      </c>
      <c r="D590" s="112">
        <f>(2.33+5.75+6.22+2.85*2+5.5+3.05+3.7+5.3*3+2.93+3.7+5.2*4+12.2+5.31+1.8*4+3.08+12.2+3.05+4.97*4+2.65)*3.15-(1*2.1*15+0.9*2.1*5)</f>
        <v>403.67250000000001</v>
      </c>
      <c r="E590" s="188"/>
      <c r="F590" s="126"/>
      <c r="G590" s="33"/>
      <c r="H590"/>
    </row>
    <row r="591" spans="1:8">
      <c r="A591" s="31"/>
      <c r="B591" s="50" t="s">
        <v>88</v>
      </c>
      <c r="C591" s="5"/>
      <c r="D591" s="112"/>
      <c r="E591" s="188"/>
      <c r="F591" s="126"/>
      <c r="G591" s="33"/>
      <c r="H591"/>
    </row>
    <row r="592" spans="1:8">
      <c r="A592" s="31"/>
      <c r="B592" s="50" t="s">
        <v>367</v>
      </c>
      <c r="C592" s="5" t="s">
        <v>10</v>
      </c>
      <c r="D592" s="112">
        <f>(1.95+1.45+1.95+2.55+2.35+4.9*4)*3.15-(0.9*2.1*4)</f>
        <v>86.467500000000001</v>
      </c>
      <c r="E592" s="188"/>
      <c r="F592" s="126"/>
      <c r="G592" s="33"/>
      <c r="H592"/>
    </row>
    <row r="593" spans="1:8">
      <c r="A593" s="31"/>
      <c r="B593" s="50" t="s">
        <v>89</v>
      </c>
      <c r="C593" s="5"/>
      <c r="D593" s="112"/>
      <c r="E593" s="188"/>
      <c r="F593" s="126"/>
      <c r="G593" s="33"/>
      <c r="H593"/>
    </row>
    <row r="594" spans="1:8" ht="27.6">
      <c r="A594" s="31"/>
      <c r="B594" s="50" t="s">
        <v>372</v>
      </c>
      <c r="C594" s="5" t="s">
        <v>10</v>
      </c>
      <c r="D594" s="112">
        <f>(1.23+1.95+2.82+2.82+5.65+5.03+1.85)*3.15-(0.8*2.1*2+1.4*2.1*3)</f>
        <v>55.072499999999998</v>
      </c>
      <c r="E594" s="188"/>
      <c r="F594" s="126"/>
      <c r="G594" s="33"/>
      <c r="H594"/>
    </row>
    <row r="595" spans="1:8">
      <c r="A595" s="31"/>
      <c r="B595" s="50" t="s">
        <v>90</v>
      </c>
      <c r="C595" s="5"/>
      <c r="D595" s="112"/>
      <c r="E595" s="188"/>
      <c r="F595" s="126"/>
      <c r="G595" s="33"/>
      <c r="H595"/>
    </row>
    <row r="596" spans="1:8" ht="27.6">
      <c r="A596" s="31"/>
      <c r="B596" s="50" t="s">
        <v>377</v>
      </c>
      <c r="C596" s="5" t="s">
        <v>10</v>
      </c>
      <c r="D596" s="112">
        <f>(1.23+1.95+1.74+5.04+0.4+4.75+3.33+5.05+2.65*2+2.23+2.5)*3.15-(0.8*2.1*2)</f>
        <v>102.22800000000001</v>
      </c>
      <c r="E596" s="188"/>
      <c r="F596" s="126"/>
      <c r="G596" s="33"/>
      <c r="H596"/>
    </row>
    <row r="597" spans="1:8">
      <c r="A597" s="31"/>
      <c r="B597" s="50" t="s">
        <v>320</v>
      </c>
      <c r="C597" s="5"/>
      <c r="D597" s="112"/>
      <c r="E597" s="188"/>
      <c r="F597" s="126"/>
      <c r="G597" s="33"/>
      <c r="H597"/>
    </row>
    <row r="598" spans="1:8" ht="27.6">
      <c r="A598" s="31"/>
      <c r="B598" s="50" t="s">
        <v>697</v>
      </c>
      <c r="C598" s="5" t="s">
        <v>10</v>
      </c>
      <c r="D598" s="112">
        <f>(4.45*2+3.35+4.16+7.83+2.9+4.42+2.6+8.75+1.6+6)*3.15-(0.8*2.1*5+1.5*2.1+1.4*2.1)</f>
        <v>144.6165</v>
      </c>
      <c r="E598" s="188"/>
      <c r="F598" s="126"/>
      <c r="G598" s="33"/>
      <c r="H598"/>
    </row>
    <row r="599" spans="1:8">
      <c r="A599" s="31"/>
      <c r="B599" s="50"/>
      <c r="C599" s="5"/>
      <c r="D599" s="112"/>
      <c r="E599" s="191"/>
      <c r="F599" s="126"/>
      <c r="G599" s="33"/>
      <c r="H599"/>
    </row>
    <row r="600" spans="1:8" ht="331.2">
      <c r="A600" s="31">
        <v>8</v>
      </c>
      <c r="B600" s="86" t="s">
        <v>397</v>
      </c>
      <c r="C600" s="5"/>
      <c r="D600" s="112"/>
      <c r="E600" s="188"/>
      <c r="F600" s="126"/>
      <c r="G600" s="33"/>
      <c r="H600"/>
    </row>
    <row r="601" spans="1:8">
      <c r="A601" s="31"/>
      <c r="B601" s="86" t="s">
        <v>34</v>
      </c>
      <c r="C601" s="5"/>
      <c r="D601" s="112"/>
      <c r="E601" s="188"/>
      <c r="F601" s="126"/>
      <c r="G601" s="33"/>
      <c r="H601"/>
    </row>
    <row r="602" spans="1:8">
      <c r="A602" s="31"/>
      <c r="B602" s="50" t="s">
        <v>362</v>
      </c>
      <c r="C602" s="3" t="s">
        <v>359</v>
      </c>
      <c r="D602" s="149">
        <f>(3.76+1.27*2+1.93)*3.15</f>
        <v>25.924500000000002</v>
      </c>
      <c r="E602" s="36"/>
      <c r="F602" s="110"/>
      <c r="G602" s="33"/>
      <c r="H602"/>
    </row>
    <row r="603" spans="1:8">
      <c r="A603" s="31"/>
      <c r="B603" s="50" t="s">
        <v>88</v>
      </c>
      <c r="C603" s="5"/>
      <c r="D603" s="112"/>
      <c r="E603" s="188"/>
      <c r="F603" s="126"/>
      <c r="G603" s="33"/>
      <c r="H603"/>
    </row>
    <row r="604" spans="1:8">
      <c r="A604" s="31"/>
      <c r="B604" s="50" t="s">
        <v>368</v>
      </c>
      <c r="C604" s="5" t="s">
        <v>10</v>
      </c>
      <c r="D604" s="112">
        <f>(0.94+0.8)*3.15</f>
        <v>5.4809999999999999</v>
      </c>
      <c r="E604" s="188"/>
      <c r="F604" s="126"/>
      <c r="G604" s="33"/>
      <c r="H604"/>
    </row>
    <row r="605" spans="1:8">
      <c r="A605" s="31"/>
      <c r="B605" s="50" t="s">
        <v>89</v>
      </c>
      <c r="C605" s="3"/>
      <c r="D605" s="149"/>
      <c r="E605" s="36"/>
      <c r="F605" s="110"/>
      <c r="G605" s="33"/>
      <c r="H605"/>
    </row>
    <row r="606" spans="1:8">
      <c r="A606" s="31"/>
      <c r="B606" s="50" t="s">
        <v>373</v>
      </c>
      <c r="C606" s="5" t="s">
        <v>10</v>
      </c>
      <c r="D606" s="112">
        <f>0.8*3.15</f>
        <v>2.52</v>
      </c>
      <c r="E606" s="188"/>
      <c r="F606" s="126"/>
      <c r="G606" s="33"/>
      <c r="H606"/>
    </row>
    <row r="607" spans="1:8">
      <c r="A607" s="31"/>
      <c r="B607" s="50" t="s">
        <v>90</v>
      </c>
      <c r="C607" s="3"/>
      <c r="D607" s="149"/>
      <c r="E607" s="36"/>
      <c r="F607" s="110"/>
      <c r="G607" s="33"/>
      <c r="H607"/>
    </row>
    <row r="608" spans="1:8">
      <c r="A608" s="31"/>
      <c r="B608" s="50" t="s">
        <v>373</v>
      </c>
      <c r="C608" s="5" t="s">
        <v>10</v>
      </c>
      <c r="D608" s="112">
        <f>0.8*3.15</f>
        <v>2.52</v>
      </c>
      <c r="E608" s="188"/>
      <c r="F608" s="126"/>
      <c r="G608" s="33"/>
      <c r="H608"/>
    </row>
    <row r="609" spans="1:8">
      <c r="A609" s="31"/>
      <c r="B609" s="50"/>
      <c r="C609" s="5"/>
      <c r="D609" s="112"/>
      <c r="E609" s="188"/>
      <c r="F609" s="126"/>
      <c r="G609" s="33"/>
      <c r="H609"/>
    </row>
    <row r="610" spans="1:8" ht="310.5" customHeight="1">
      <c r="A610" s="31">
        <v>9</v>
      </c>
      <c r="B610" s="86" t="s">
        <v>398</v>
      </c>
      <c r="C610" s="5"/>
      <c r="D610" s="112"/>
      <c r="E610" s="188"/>
      <c r="F610" s="126"/>
      <c r="G610" s="33"/>
      <c r="H610"/>
    </row>
    <row r="611" spans="1:8">
      <c r="A611" s="31"/>
      <c r="B611" s="86" t="s">
        <v>34</v>
      </c>
      <c r="C611" s="5"/>
      <c r="D611" s="112"/>
      <c r="E611" s="188"/>
      <c r="F611" s="126"/>
      <c r="G611" s="33"/>
      <c r="H611"/>
    </row>
    <row r="612" spans="1:8">
      <c r="A612" s="31"/>
      <c r="B612" s="50" t="s">
        <v>363</v>
      </c>
      <c r="C612" s="3" t="s">
        <v>359</v>
      </c>
      <c r="D612" s="149">
        <f>(2.2+2.1+1.05+1.1*2+1.85+1.08*2+2.13)*3.15</f>
        <v>43.1235</v>
      </c>
      <c r="E612" s="36"/>
      <c r="F612" s="110"/>
      <c r="G612" s="33"/>
      <c r="H612"/>
    </row>
    <row r="613" spans="1:8">
      <c r="A613" s="31"/>
      <c r="B613" s="50" t="s">
        <v>88</v>
      </c>
      <c r="C613" s="5"/>
      <c r="D613" s="112"/>
      <c r="E613" s="188"/>
      <c r="F613" s="126"/>
      <c r="G613" s="33"/>
      <c r="H613"/>
    </row>
    <row r="614" spans="1:8">
      <c r="A614" s="31"/>
      <c r="B614" s="50" t="s">
        <v>369</v>
      </c>
      <c r="C614" s="5" t="s">
        <v>10</v>
      </c>
      <c r="D614" s="112">
        <f>(1.85+0.9)*3.15</f>
        <v>8.6624999999999996</v>
      </c>
      <c r="E614" s="188"/>
      <c r="F614" s="126"/>
      <c r="G614" s="33"/>
      <c r="H614"/>
    </row>
    <row r="615" spans="1:8">
      <c r="A615" s="31"/>
      <c r="B615" s="50" t="s">
        <v>89</v>
      </c>
      <c r="C615" s="3"/>
      <c r="D615" s="149"/>
      <c r="E615" s="36"/>
      <c r="F615" s="110"/>
      <c r="G615" s="33"/>
      <c r="H615"/>
    </row>
    <row r="616" spans="1:8">
      <c r="A616" s="31"/>
      <c r="B616" s="50" t="s">
        <v>374</v>
      </c>
      <c r="C616" s="5" t="s">
        <v>10</v>
      </c>
      <c r="D616" s="112">
        <f>(0.9+2.55+1.87+2.95*2+2.56+2.21+1.67)*3.15</f>
        <v>55.629000000000012</v>
      </c>
      <c r="E616" s="188"/>
      <c r="F616" s="126"/>
      <c r="G616" s="33"/>
      <c r="H616"/>
    </row>
    <row r="617" spans="1:8">
      <c r="A617" s="31"/>
      <c r="B617" s="50" t="s">
        <v>90</v>
      </c>
      <c r="C617" s="5"/>
      <c r="D617" s="112"/>
      <c r="E617" s="188"/>
      <c r="F617" s="126"/>
      <c r="G617" s="33"/>
      <c r="H617"/>
    </row>
    <row r="618" spans="1:8">
      <c r="A618" s="31"/>
      <c r="B618" s="50" t="s">
        <v>378</v>
      </c>
      <c r="C618" s="5" t="s">
        <v>10</v>
      </c>
      <c r="D618" s="112">
        <f>(0.9+2.55+1.87)*3.15</f>
        <v>16.757999999999999</v>
      </c>
      <c r="E618" s="188"/>
      <c r="F618" s="126"/>
      <c r="G618" s="33"/>
      <c r="H618"/>
    </row>
    <row r="619" spans="1:8">
      <c r="A619" s="31"/>
      <c r="B619" s="50" t="s">
        <v>320</v>
      </c>
      <c r="C619" s="5"/>
      <c r="D619" s="112"/>
      <c r="E619" s="188"/>
      <c r="F619" s="126"/>
      <c r="G619" s="33"/>
      <c r="H619"/>
    </row>
    <row r="620" spans="1:8">
      <c r="A620" s="31"/>
      <c r="B620" s="50" t="s">
        <v>381</v>
      </c>
      <c r="C620" s="5" t="s">
        <v>10</v>
      </c>
      <c r="D620" s="112">
        <f>(3+2.05+2.09+1.8)*3.15</f>
        <v>28.160999999999998</v>
      </c>
      <c r="E620" s="188"/>
      <c r="F620" s="126"/>
      <c r="G620" s="33"/>
      <c r="H620"/>
    </row>
    <row r="621" spans="1:8">
      <c r="A621" s="31"/>
      <c r="B621" s="50"/>
      <c r="C621" s="5"/>
      <c r="D621" s="112"/>
      <c r="E621" s="188"/>
      <c r="F621" s="126"/>
      <c r="G621" s="33"/>
      <c r="H621"/>
    </row>
    <row r="622" spans="1:8" ht="221.4">
      <c r="A622" s="31">
        <v>10</v>
      </c>
      <c r="B622" s="86" t="s">
        <v>442</v>
      </c>
      <c r="C622" s="5"/>
      <c r="D622" s="112"/>
      <c r="E622" s="191"/>
      <c r="F622" s="126"/>
      <c r="G622" s="33"/>
      <c r="H622"/>
    </row>
    <row r="623" spans="1:8">
      <c r="A623" s="31"/>
      <c r="B623" s="50" t="s">
        <v>425</v>
      </c>
      <c r="C623" s="5"/>
      <c r="D623" s="112"/>
      <c r="E623" s="191"/>
      <c r="F623" s="126"/>
      <c r="G623" s="33"/>
      <c r="H623"/>
    </row>
    <row r="624" spans="1:8" ht="41.4">
      <c r="A624" s="31"/>
      <c r="B624" s="124" t="s">
        <v>463</v>
      </c>
      <c r="C624" s="121" t="s">
        <v>10</v>
      </c>
      <c r="D624" s="122">
        <f>(5.67*2+4.62*2+7.02*2+4.62*2)*3.2-(0.95*2.1*2+1.3*1.3*2+1.55*2.1+1.35*2.1+1.1*2.4*9)+27.55+33.96</f>
        <v>164.64200000000002</v>
      </c>
      <c r="E624" s="190"/>
      <c r="F624" s="186"/>
      <c r="G624" s="33"/>
      <c r="H624"/>
    </row>
    <row r="625" spans="1:8" ht="15.6">
      <c r="A625" s="31"/>
      <c r="B625" s="135" t="s">
        <v>36</v>
      </c>
      <c r="C625" s="5"/>
      <c r="D625" s="112"/>
      <c r="E625" s="132" t="s">
        <v>82</v>
      </c>
      <c r="F625" s="133"/>
      <c r="G625" s="33"/>
      <c r="H625"/>
    </row>
    <row r="626" spans="1:8" ht="18">
      <c r="A626" s="22" t="s">
        <v>79</v>
      </c>
      <c r="B626" s="134" t="s">
        <v>56</v>
      </c>
      <c r="C626" s="37"/>
      <c r="D626" s="40"/>
      <c r="E626" s="240"/>
      <c r="F626" s="101"/>
      <c r="G626" s="33"/>
      <c r="H626"/>
    </row>
    <row r="627" spans="1:8">
      <c r="A627" s="31"/>
      <c r="B627" s="57"/>
      <c r="C627" s="72"/>
      <c r="D627" s="28"/>
      <c r="E627" s="241"/>
      <c r="F627" s="109"/>
      <c r="G627" s="33"/>
      <c r="H627"/>
    </row>
    <row r="628" spans="1:8" ht="88.5" customHeight="1">
      <c r="A628" s="31">
        <v>1</v>
      </c>
      <c r="B628" s="71" t="s">
        <v>443</v>
      </c>
      <c r="C628" s="72"/>
      <c r="D628" s="28"/>
      <c r="E628" s="241"/>
      <c r="F628" s="109"/>
      <c r="G628" s="33"/>
      <c r="H628"/>
    </row>
    <row r="629" spans="1:8">
      <c r="A629" s="31"/>
      <c r="B629" s="88" t="s">
        <v>444</v>
      </c>
      <c r="C629" s="72"/>
      <c r="D629" s="28"/>
      <c r="E629" s="241"/>
      <c r="F629" s="109"/>
      <c r="G629" s="33"/>
      <c r="H629"/>
    </row>
    <row r="630" spans="1:8">
      <c r="A630" s="31"/>
      <c r="B630" s="71" t="s">
        <v>445</v>
      </c>
      <c r="C630" s="5" t="s">
        <v>10</v>
      </c>
      <c r="D630" s="28">
        <f>34.74+171.57+74.22+47.57+69.19+121.17+58.92</f>
        <v>577.37999999999988</v>
      </c>
      <c r="E630" s="188"/>
      <c r="F630" s="109"/>
      <c r="G630" s="33"/>
      <c r="H630"/>
    </row>
    <row r="631" spans="1:8">
      <c r="A631" s="31"/>
      <c r="B631" s="57"/>
      <c r="C631" s="72"/>
      <c r="D631" s="28"/>
      <c r="E631" s="241"/>
      <c r="F631" s="109"/>
      <c r="G631" s="33"/>
      <c r="H631"/>
    </row>
    <row r="632" spans="1:8" ht="69">
      <c r="A632" s="31">
        <v>2</v>
      </c>
      <c r="B632" s="71" t="s">
        <v>446</v>
      </c>
      <c r="C632" s="72"/>
      <c r="D632" s="28"/>
      <c r="E632" s="100"/>
      <c r="F632" s="109"/>
      <c r="G632" s="33"/>
      <c r="H632"/>
    </row>
    <row r="633" spans="1:8">
      <c r="A633" s="31"/>
      <c r="B633" s="71" t="s">
        <v>66</v>
      </c>
      <c r="C633" s="72"/>
      <c r="D633" s="28"/>
      <c r="E633" s="100"/>
      <c r="F633" s="109"/>
      <c r="G633" s="33"/>
      <c r="H633"/>
    </row>
    <row r="634" spans="1:8">
      <c r="A634" s="31"/>
      <c r="B634" s="57" t="s">
        <v>447</v>
      </c>
      <c r="C634" s="5" t="s">
        <v>10</v>
      </c>
      <c r="D634" s="28">
        <f>(2.85*4+1.85*4)*3-(0.8*2.1*2)</f>
        <v>53.040000000000006</v>
      </c>
      <c r="E634" s="113"/>
      <c r="F634" s="109"/>
      <c r="G634" s="33"/>
      <c r="H634"/>
    </row>
    <row r="635" spans="1:8">
      <c r="A635" s="31"/>
      <c r="B635" s="57" t="s">
        <v>448</v>
      </c>
      <c r="C635" s="5"/>
      <c r="D635" s="28"/>
      <c r="E635" s="113"/>
      <c r="F635" s="109"/>
      <c r="G635" s="33"/>
      <c r="H635"/>
    </row>
    <row r="636" spans="1:8" ht="27.6">
      <c r="A636" s="31"/>
      <c r="B636" s="57" t="s">
        <v>449</v>
      </c>
      <c r="C636" s="121" t="s">
        <v>10</v>
      </c>
      <c r="D636" s="187">
        <f>(4.45*2+3.8+4.45*2+0.37+1.1+1.1+2.65+0.89+1.15+1.35*4+1.05+1.19+1.31+2.08)*3.08+(4.62+5.66)*3.4</f>
        <v>157.81320000000002</v>
      </c>
      <c r="E636" s="123"/>
      <c r="F636" s="145"/>
      <c r="G636" s="33"/>
      <c r="H636"/>
    </row>
    <row r="637" spans="1:8">
      <c r="A637" s="31"/>
      <c r="B637" s="57" t="s">
        <v>88</v>
      </c>
      <c r="C637" s="5"/>
      <c r="D637" s="28"/>
      <c r="E637" s="113"/>
      <c r="F637" s="109"/>
      <c r="G637" s="33"/>
      <c r="H637"/>
    </row>
    <row r="638" spans="1:8">
      <c r="A638" s="31"/>
      <c r="B638" s="57" t="s">
        <v>450</v>
      </c>
      <c r="C638" s="121" t="s">
        <v>10</v>
      </c>
      <c r="D638" s="187">
        <f>(4.41+5.85+6.07*2)*3.08+(2.59*1.68)</f>
        <v>73.343199999999996</v>
      </c>
      <c r="E638" s="123"/>
      <c r="F638" s="145"/>
      <c r="G638" s="33"/>
      <c r="H638"/>
    </row>
    <row r="639" spans="1:8">
      <c r="A639" s="31"/>
      <c r="B639" s="57" t="s">
        <v>89</v>
      </c>
      <c r="C639" s="5"/>
      <c r="D639" s="28"/>
      <c r="E639" s="113"/>
      <c r="F639" s="109"/>
      <c r="G639" s="33"/>
      <c r="H639"/>
    </row>
    <row r="640" spans="1:8">
      <c r="A640" s="31"/>
      <c r="B640" s="57" t="s">
        <v>451</v>
      </c>
      <c r="C640" s="121" t="s">
        <v>10</v>
      </c>
      <c r="D640" s="187">
        <f>(6.1+5.75)*3.08+(7.3*1.68)</f>
        <v>48.762</v>
      </c>
      <c r="E640" s="123"/>
      <c r="F640" s="145"/>
      <c r="G640" s="33"/>
      <c r="H640"/>
    </row>
    <row r="641" spans="1:8">
      <c r="A641" s="31"/>
      <c r="B641" s="57" t="s">
        <v>90</v>
      </c>
      <c r="C641" s="5"/>
      <c r="D641" s="28"/>
      <c r="E641" s="113"/>
      <c r="F641" s="109"/>
      <c r="G641" s="33"/>
      <c r="H641"/>
    </row>
    <row r="642" spans="1:8">
      <c r="A642" s="31"/>
      <c r="B642" s="57" t="s">
        <v>452</v>
      </c>
      <c r="C642" s="121" t="s">
        <v>10</v>
      </c>
      <c r="D642" s="187">
        <f>(6.1+5.75)*3.08+(7.3*1.68)</f>
        <v>48.762</v>
      </c>
      <c r="E642" s="123"/>
      <c r="F642" s="145"/>
      <c r="G642" s="33"/>
      <c r="H642"/>
    </row>
    <row r="643" spans="1:8">
      <c r="A643" s="31"/>
      <c r="B643" s="57" t="s">
        <v>320</v>
      </c>
      <c r="C643" s="121"/>
      <c r="D643" s="187"/>
      <c r="E643" s="123"/>
      <c r="F643" s="145"/>
      <c r="G643" s="33"/>
      <c r="H643"/>
    </row>
    <row r="644" spans="1:8">
      <c r="A644" s="31"/>
      <c r="B644" s="57" t="s">
        <v>453</v>
      </c>
      <c r="C644" s="121" t="s">
        <v>10</v>
      </c>
      <c r="D644" s="187">
        <f>(4.1+3.1+7)*3.08+(4.33*1.68)</f>
        <v>51.010399999999997</v>
      </c>
      <c r="E644" s="123"/>
      <c r="F644" s="145"/>
      <c r="G644" s="33"/>
      <c r="H644"/>
    </row>
    <row r="645" spans="1:8" ht="82.8">
      <c r="A645" s="202">
        <v>3</v>
      </c>
      <c r="B645" s="124" t="s">
        <v>467</v>
      </c>
      <c r="C645" s="5"/>
      <c r="D645" s="116"/>
      <c r="E645" s="188"/>
      <c r="F645" s="110"/>
      <c r="H645"/>
    </row>
    <row r="646" spans="1:8">
      <c r="A646" s="202"/>
      <c r="B646" s="50" t="s">
        <v>454</v>
      </c>
      <c r="C646" s="5"/>
      <c r="D646" s="116"/>
      <c r="E646" s="188"/>
      <c r="F646" s="110"/>
      <c r="H646"/>
    </row>
    <row r="647" spans="1:8">
      <c r="A647" s="202"/>
      <c r="B647" s="50" t="s">
        <v>458</v>
      </c>
      <c r="C647" s="5" t="s">
        <v>10</v>
      </c>
      <c r="D647" s="116">
        <f>18.54*28.9</f>
        <v>535.80599999999993</v>
      </c>
      <c r="E647" s="188"/>
      <c r="F647" s="110"/>
      <c r="H647"/>
    </row>
    <row r="648" spans="1:8">
      <c r="A648" s="202"/>
      <c r="B648" s="50" t="s">
        <v>455</v>
      </c>
      <c r="C648" s="5"/>
      <c r="D648" s="116"/>
      <c r="E648" s="188"/>
      <c r="F648" s="110"/>
      <c r="H648"/>
    </row>
    <row r="649" spans="1:8">
      <c r="A649" s="202"/>
      <c r="B649" s="50" t="s">
        <v>469</v>
      </c>
      <c r="C649" s="5" t="s">
        <v>10</v>
      </c>
      <c r="D649" s="116">
        <f>27.1*14+6.1*13.4+7.33*7.68-4.27*5.8</f>
        <v>492.66840000000008</v>
      </c>
      <c r="E649" s="188"/>
      <c r="F649" s="110"/>
      <c r="H649"/>
    </row>
    <row r="650" spans="1:8">
      <c r="A650" s="202"/>
      <c r="B650" s="50"/>
      <c r="C650" s="5"/>
      <c r="D650" s="116"/>
      <c r="E650" s="191"/>
      <c r="F650" s="110"/>
      <c r="H650"/>
    </row>
    <row r="651" spans="1:8" ht="82.8">
      <c r="A651" s="202">
        <v>4</v>
      </c>
      <c r="B651" s="86" t="s">
        <v>468</v>
      </c>
      <c r="C651" s="5"/>
      <c r="D651" s="116"/>
      <c r="E651" s="191"/>
      <c r="F651" s="110"/>
      <c r="H651"/>
    </row>
    <row r="652" spans="1:8">
      <c r="A652" s="202"/>
      <c r="B652" s="50" t="s">
        <v>455</v>
      </c>
      <c r="C652" s="5"/>
      <c r="D652" s="116"/>
      <c r="E652" s="191"/>
      <c r="F652" s="110"/>
      <c r="H652"/>
    </row>
    <row r="653" spans="1:8">
      <c r="A653" s="202"/>
      <c r="B653" s="50" t="s">
        <v>470</v>
      </c>
      <c r="C653" s="5" t="s">
        <v>10</v>
      </c>
      <c r="D653" s="116">
        <f>4.27*5.8</f>
        <v>24.765999999999998</v>
      </c>
      <c r="E653" s="188"/>
      <c r="F653" s="110"/>
      <c r="H653"/>
    </row>
    <row r="654" spans="1:8">
      <c r="A654" s="202"/>
      <c r="B654" s="50"/>
      <c r="C654" s="5"/>
      <c r="D654" s="116"/>
      <c r="E654" s="188"/>
      <c r="F654" s="110"/>
      <c r="H654"/>
    </row>
    <row r="655" spans="1:8" ht="41.4">
      <c r="A655" s="202">
        <v>5</v>
      </c>
      <c r="B655" s="86" t="s">
        <v>471</v>
      </c>
      <c r="C655" s="5"/>
      <c r="D655" s="116"/>
      <c r="E655" s="188"/>
      <c r="F655" s="110"/>
      <c r="H655"/>
    </row>
    <row r="656" spans="1:8">
      <c r="A656" s="202"/>
      <c r="B656" s="50" t="s">
        <v>455</v>
      </c>
      <c r="C656" s="5"/>
      <c r="D656" s="116"/>
      <c r="E656" s="188"/>
      <c r="F656" s="110"/>
      <c r="H656"/>
    </row>
    <row r="657" spans="1:8">
      <c r="A657" s="202"/>
      <c r="B657" s="50" t="s">
        <v>470</v>
      </c>
      <c r="C657" s="5" t="s">
        <v>10</v>
      </c>
      <c r="D657" s="116">
        <f>4.27*5.8</f>
        <v>24.765999999999998</v>
      </c>
      <c r="E657" s="188"/>
      <c r="F657" s="110"/>
      <c r="H657"/>
    </row>
    <row r="658" spans="1:8">
      <c r="A658" s="202"/>
      <c r="B658" s="50"/>
      <c r="C658" s="5"/>
      <c r="D658" s="116"/>
      <c r="E658" s="191"/>
      <c r="F658" s="110"/>
      <c r="H658"/>
    </row>
    <row r="659" spans="1:8" ht="110.4">
      <c r="A659" s="202">
        <v>6</v>
      </c>
      <c r="B659" s="124" t="s">
        <v>96</v>
      </c>
      <c r="C659" s="5"/>
      <c r="D659" s="116"/>
      <c r="E659" s="191"/>
      <c r="F659" s="110"/>
      <c r="H659"/>
    </row>
    <row r="660" spans="1:8">
      <c r="A660" s="202"/>
      <c r="B660" s="50" t="s">
        <v>454</v>
      </c>
      <c r="C660" s="5"/>
      <c r="D660" s="116"/>
      <c r="E660" s="188"/>
      <c r="F660" s="110"/>
      <c r="H660"/>
    </row>
    <row r="661" spans="1:8">
      <c r="A661" s="202"/>
      <c r="B661" s="50" t="s">
        <v>457</v>
      </c>
      <c r="C661" s="5" t="s">
        <v>10</v>
      </c>
      <c r="D661" s="116">
        <f>(18.54*28.9)+(28.9*2+18.54*2)*0.58</f>
        <v>590.83639999999991</v>
      </c>
      <c r="E661" s="188"/>
      <c r="F661" s="110"/>
      <c r="H661"/>
    </row>
    <row r="662" spans="1:8">
      <c r="A662" s="202"/>
      <c r="B662" s="50" t="s">
        <v>455</v>
      </c>
      <c r="C662" s="5"/>
      <c r="D662" s="116"/>
      <c r="E662" s="188"/>
      <c r="F662" s="110"/>
      <c r="H662"/>
    </row>
    <row r="663" spans="1:8" ht="27.6">
      <c r="A663" s="202"/>
      <c r="B663" s="50" t="s">
        <v>459</v>
      </c>
      <c r="C663" s="61" t="s">
        <v>10</v>
      </c>
      <c r="D663" s="148">
        <f>(27.1*14+6.1*13.4+7.33*7.68)+(27.1*2+14*2+5.8*2+4.3*2+7.33*2+7.68*2)*0.85</f>
        <v>629.99140000000011</v>
      </c>
      <c r="E663" s="256"/>
      <c r="F663" s="110"/>
      <c r="H663"/>
    </row>
    <row r="664" spans="1:8" ht="12" customHeight="1">
      <c r="A664" s="202"/>
      <c r="B664" s="50"/>
      <c r="C664" s="37"/>
      <c r="D664" s="62"/>
      <c r="E664" s="241"/>
      <c r="F664" s="110"/>
      <c r="H664"/>
    </row>
    <row r="665" spans="1:8">
      <c r="A665" s="202"/>
      <c r="B665" s="50"/>
      <c r="C665" s="37"/>
      <c r="D665" s="62"/>
      <c r="E665" s="241"/>
      <c r="F665" s="110"/>
      <c r="H665"/>
    </row>
    <row r="666" spans="1:8" ht="124.2">
      <c r="A666" s="202">
        <v>7</v>
      </c>
      <c r="B666" s="124" t="s">
        <v>86</v>
      </c>
      <c r="C666" s="37"/>
      <c r="D666" s="62"/>
      <c r="E666" s="241"/>
      <c r="F666" s="110"/>
      <c r="H666"/>
    </row>
    <row r="667" spans="1:8" ht="82.8">
      <c r="A667" s="202"/>
      <c r="B667" s="86" t="s">
        <v>73</v>
      </c>
      <c r="C667" s="37"/>
      <c r="D667" s="62"/>
      <c r="E667" s="241"/>
      <c r="F667" s="110"/>
      <c r="H667"/>
    </row>
    <row r="668" spans="1:8" ht="69">
      <c r="A668" s="202"/>
      <c r="B668" s="50" t="s">
        <v>71</v>
      </c>
      <c r="C668" s="37"/>
      <c r="D668" s="62"/>
      <c r="E668" s="241"/>
      <c r="F668" s="110"/>
      <c r="H668"/>
    </row>
    <row r="669" spans="1:8" ht="100.5" customHeight="1">
      <c r="A669" s="202"/>
      <c r="B669" s="50" t="s">
        <v>72</v>
      </c>
      <c r="C669" s="37"/>
      <c r="D669" s="62"/>
      <c r="E669" s="241"/>
      <c r="F669" s="110"/>
      <c r="H669"/>
    </row>
    <row r="670" spans="1:8">
      <c r="A670" s="202"/>
      <c r="B670" s="50" t="s">
        <v>454</v>
      </c>
      <c r="C670" s="5"/>
      <c r="D670" s="116"/>
      <c r="E670" s="188"/>
      <c r="F670" s="110"/>
      <c r="H670"/>
    </row>
    <row r="671" spans="1:8">
      <c r="A671" s="202"/>
      <c r="B671" s="50" t="s">
        <v>458</v>
      </c>
      <c r="C671" s="5" t="s">
        <v>10</v>
      </c>
      <c r="D671" s="116">
        <f>18.54*28.9</f>
        <v>535.80599999999993</v>
      </c>
      <c r="E671" s="188"/>
      <c r="F671" s="110"/>
      <c r="H671"/>
    </row>
    <row r="672" spans="1:8">
      <c r="A672" s="202"/>
      <c r="B672" s="50" t="s">
        <v>455</v>
      </c>
      <c r="C672" s="5"/>
      <c r="D672" s="116"/>
      <c r="E672" s="188"/>
      <c r="F672" s="110"/>
      <c r="H672"/>
    </row>
    <row r="673" spans="1:8">
      <c r="A673" s="202"/>
      <c r="B673" s="50" t="s">
        <v>456</v>
      </c>
      <c r="C673" s="61" t="s">
        <v>10</v>
      </c>
      <c r="D673" s="148">
        <f>27.1*14+6.1*13.4+7.33*7.68</f>
        <v>517.4344000000001</v>
      </c>
      <c r="E673" s="256"/>
      <c r="F673" s="110"/>
      <c r="H673"/>
    </row>
    <row r="674" spans="1:8">
      <c r="A674" s="202"/>
      <c r="B674" s="50"/>
      <c r="C674" s="37"/>
      <c r="D674" s="62"/>
      <c r="E674" s="36"/>
      <c r="F674" s="110"/>
      <c r="H674"/>
    </row>
    <row r="675" spans="1:8" ht="41.4">
      <c r="A675" s="202">
        <v>8</v>
      </c>
      <c r="B675" s="86" t="s">
        <v>646</v>
      </c>
      <c r="C675" s="5"/>
      <c r="D675" s="116"/>
      <c r="E675" s="188"/>
      <c r="F675" s="110"/>
      <c r="G675" s="38"/>
      <c r="H675"/>
    </row>
    <row r="676" spans="1:8" ht="12.75" customHeight="1">
      <c r="A676" s="202"/>
      <c r="B676" s="50"/>
      <c r="C676" s="5"/>
      <c r="D676" s="116"/>
      <c r="E676" s="188"/>
      <c r="F676" s="110"/>
      <c r="G676" s="38"/>
      <c r="H676"/>
    </row>
    <row r="677" spans="1:8">
      <c r="A677" s="202"/>
      <c r="B677" s="50" t="s">
        <v>466</v>
      </c>
      <c r="C677" s="5"/>
      <c r="D677" s="116"/>
      <c r="E677" s="188"/>
      <c r="F677" s="110"/>
      <c r="H677"/>
    </row>
    <row r="678" spans="1:8">
      <c r="A678" s="202"/>
      <c r="B678" s="50" t="s">
        <v>465</v>
      </c>
      <c r="C678" s="5" t="s">
        <v>10</v>
      </c>
      <c r="D678" s="116">
        <f>351.58+392.16+393.33+390.1</f>
        <v>1527.17</v>
      </c>
      <c r="E678" s="188"/>
      <c r="F678" s="110"/>
      <c r="G678" s="34"/>
      <c r="H678"/>
    </row>
    <row r="679" spans="1:8">
      <c r="A679" s="202"/>
      <c r="B679" s="50"/>
      <c r="C679" s="5"/>
      <c r="D679" s="116"/>
      <c r="E679" s="188"/>
      <c r="F679" s="110"/>
      <c r="G679" s="34"/>
      <c r="H679"/>
    </row>
    <row r="680" spans="1:8" ht="41.4">
      <c r="A680" s="202">
        <v>9</v>
      </c>
      <c r="B680" s="86" t="s">
        <v>647</v>
      </c>
      <c r="C680" s="5"/>
      <c r="D680" s="116"/>
      <c r="E680" s="188"/>
      <c r="F680" s="110"/>
      <c r="G680" s="34"/>
      <c r="H680"/>
    </row>
    <row r="681" spans="1:8">
      <c r="A681" s="202"/>
      <c r="B681" s="50" t="s">
        <v>38</v>
      </c>
      <c r="E681" s="254"/>
      <c r="G681" s="34"/>
      <c r="H681"/>
    </row>
    <row r="682" spans="1:8">
      <c r="A682" s="202"/>
      <c r="B682" s="54">
        <v>967.55</v>
      </c>
      <c r="C682" s="5" t="s">
        <v>10</v>
      </c>
      <c r="D682" s="116">
        <v>967.55</v>
      </c>
      <c r="E682" s="188"/>
      <c r="F682" s="110"/>
      <c r="G682" s="34"/>
      <c r="H682"/>
    </row>
    <row r="683" spans="1:8">
      <c r="A683" s="202"/>
      <c r="C683" s="5"/>
      <c r="D683" s="116"/>
      <c r="E683" s="188"/>
      <c r="F683" s="110"/>
      <c r="G683" s="34"/>
      <c r="H683"/>
    </row>
    <row r="684" spans="1:8" ht="41.4">
      <c r="A684" s="202">
        <v>10</v>
      </c>
      <c r="B684" s="54" t="s">
        <v>476</v>
      </c>
      <c r="C684" s="5"/>
      <c r="D684" s="116"/>
      <c r="E684" s="188"/>
      <c r="F684" s="110"/>
      <c r="G684" s="34"/>
      <c r="H684"/>
    </row>
    <row r="685" spans="1:8">
      <c r="A685" s="202"/>
      <c r="B685" s="54" t="s">
        <v>477</v>
      </c>
      <c r="C685" s="5" t="s">
        <v>10</v>
      </c>
      <c r="D685" s="116">
        <f>28.9*16.84+6.1*13.5</f>
        <v>569.02599999999995</v>
      </c>
      <c r="E685" s="188"/>
      <c r="F685" s="110"/>
      <c r="G685" s="34"/>
      <c r="H685"/>
    </row>
    <row r="686" spans="1:8">
      <c r="A686" s="202"/>
      <c r="C686" s="5"/>
      <c r="D686" s="116"/>
      <c r="E686" s="188"/>
      <c r="F686" s="110"/>
      <c r="G686" s="34"/>
      <c r="H686"/>
    </row>
    <row r="687" spans="1:8" ht="69">
      <c r="A687" s="202">
        <v>11</v>
      </c>
      <c r="B687" s="184" t="s">
        <v>474</v>
      </c>
      <c r="C687" s="5"/>
      <c r="D687" s="116"/>
      <c r="E687" s="188"/>
      <c r="F687" s="110"/>
      <c r="G687" s="34"/>
      <c r="H687"/>
    </row>
    <row r="688" spans="1:8">
      <c r="A688" s="202"/>
      <c r="B688" s="184" t="s">
        <v>475</v>
      </c>
      <c r="C688" s="5" t="s">
        <v>10</v>
      </c>
      <c r="D688" s="116">
        <f>26.7*13.4-5.8*4.26</f>
        <v>333.072</v>
      </c>
      <c r="E688" s="188"/>
      <c r="F688" s="110"/>
      <c r="G688" s="34"/>
      <c r="H688"/>
    </row>
    <row r="689" spans="1:8">
      <c r="A689" s="202"/>
      <c r="C689" s="5"/>
      <c r="D689" s="116"/>
      <c r="E689" s="188"/>
      <c r="F689" s="110"/>
      <c r="G689" s="34"/>
      <c r="H689"/>
    </row>
    <row r="690" spans="1:8" s="199" customFormat="1">
      <c r="A690" s="202"/>
      <c r="B690" s="203"/>
      <c r="C690" s="202"/>
      <c r="D690" s="116"/>
      <c r="E690" s="191"/>
      <c r="F690" s="110"/>
      <c r="G690" s="34"/>
    </row>
    <row r="691" spans="1:8" ht="15.6">
      <c r="A691" s="202"/>
      <c r="B691" s="45" t="s">
        <v>58</v>
      </c>
      <c r="C691" s="5"/>
      <c r="D691" s="112"/>
      <c r="E691" s="132" t="s">
        <v>44</v>
      </c>
      <c r="F691" s="133"/>
      <c r="G691" s="34"/>
      <c r="H691"/>
    </row>
    <row r="692" spans="1:8" ht="18">
      <c r="A692" s="22" t="s">
        <v>46</v>
      </c>
      <c r="B692" s="134" t="s">
        <v>37</v>
      </c>
      <c r="C692" s="5"/>
      <c r="D692" s="112"/>
      <c r="E692" s="191"/>
      <c r="F692" s="110"/>
      <c r="G692" s="33"/>
    </row>
    <row r="693" spans="1:8" ht="5.25" customHeight="1">
      <c r="A693" s="202"/>
      <c r="B693" s="50"/>
      <c r="C693" s="5"/>
      <c r="D693" s="112"/>
      <c r="E693" s="191"/>
      <c r="F693" s="110"/>
      <c r="G693" s="33"/>
    </row>
    <row r="694" spans="1:8" ht="307.5" customHeight="1">
      <c r="A694" s="202">
        <v>1</v>
      </c>
      <c r="B694" s="124" t="s">
        <v>1973</v>
      </c>
      <c r="C694" s="5"/>
      <c r="D694" s="112"/>
      <c r="E694" s="191"/>
      <c r="F694" s="110"/>
      <c r="G694" s="33"/>
    </row>
    <row r="695" spans="1:8">
      <c r="A695" s="202"/>
      <c r="B695" s="50" t="s">
        <v>38</v>
      </c>
      <c r="C695" s="125"/>
      <c r="D695" s="40"/>
      <c r="E695" s="241"/>
      <c r="F695" s="109"/>
      <c r="G695" s="34"/>
      <c r="H695"/>
    </row>
    <row r="696" spans="1:8" ht="55.2">
      <c r="A696" s="202"/>
      <c r="B696" s="50" t="s">
        <v>322</v>
      </c>
      <c r="C696" s="37" t="s">
        <v>10</v>
      </c>
      <c r="D696" s="63">
        <f>18.2+16.33+33.96+16.56+15.52+16.21+12.21+13.94+5.71+26+14.67+14.72+10.77+5.92+11.98+14.34+5.71+26+14.67+20.26+14.73+10.77+5.92+11.98+5.71+20+11.01+16.03+15.82+14.34+16.33+16.33+15.82+5.71+20+11.01+15.97</f>
        <v>541.16</v>
      </c>
      <c r="E696" s="240"/>
      <c r="F696" s="101"/>
      <c r="G696" s="44"/>
    </row>
    <row r="697" spans="1:8">
      <c r="A697" s="202"/>
      <c r="B697" s="50" t="s">
        <v>88</v>
      </c>
      <c r="C697" s="37"/>
      <c r="D697" s="63"/>
      <c r="E697" s="240"/>
      <c r="F697" s="101"/>
      <c r="G697" s="44"/>
    </row>
    <row r="698" spans="1:8" ht="27.6">
      <c r="A698" s="202"/>
      <c r="B698" s="50" t="s">
        <v>323</v>
      </c>
      <c r="C698" s="37" t="s">
        <v>10</v>
      </c>
      <c r="D698" s="63">
        <f>16.94+10.68+68.34+14.41+15.15+15.15+28.56+14.36+14.48+14.74+16.67+15.8+11.2</f>
        <v>256.48</v>
      </c>
      <c r="E698" s="240"/>
      <c r="F698" s="101"/>
      <c r="G698" s="44"/>
    </row>
    <row r="699" spans="1:8">
      <c r="A699" s="202"/>
      <c r="B699" s="50" t="s">
        <v>89</v>
      </c>
      <c r="C699" s="37"/>
      <c r="D699" s="63"/>
      <c r="E699" s="240"/>
      <c r="F699" s="101"/>
      <c r="G699" s="44"/>
    </row>
    <row r="700" spans="1:8" ht="27.6">
      <c r="A700" s="202"/>
      <c r="B700" s="50" t="s">
        <v>324</v>
      </c>
      <c r="C700" s="37" t="s">
        <v>10</v>
      </c>
      <c r="D700" s="63">
        <f>16.88+7.71+50.76+18.59+14.41+15.15+15.15+13.39+24.37+8.48+8.48+8.62+15.79+26.16</f>
        <v>243.94</v>
      </c>
      <c r="E700" s="240"/>
      <c r="F700" s="101"/>
      <c r="G700" s="44"/>
    </row>
    <row r="701" spans="1:8">
      <c r="A701" s="202"/>
      <c r="B701" s="50" t="s">
        <v>90</v>
      </c>
      <c r="C701" s="37"/>
      <c r="D701" s="63"/>
      <c r="E701" s="240"/>
      <c r="F701" s="101"/>
      <c r="G701" s="44"/>
    </row>
    <row r="702" spans="1:8" ht="27.6">
      <c r="A702" s="202"/>
      <c r="B702" s="50" t="s">
        <v>325</v>
      </c>
      <c r="C702" s="37" t="s">
        <v>10</v>
      </c>
      <c r="D702" s="63">
        <f>16.88+7.71+55.53+14.41+15.15+15.15+15.55+14.46+44.25+11+2.65+2.65+3.32+4.2+4.95+2.83+2.83</f>
        <v>233.52000000000004</v>
      </c>
      <c r="E702" s="240"/>
      <c r="F702" s="101"/>
      <c r="G702" s="44"/>
    </row>
    <row r="703" spans="1:8">
      <c r="A703" s="202"/>
      <c r="B703" s="50" t="s">
        <v>320</v>
      </c>
      <c r="C703" s="37"/>
      <c r="D703" s="63"/>
      <c r="E703" s="240"/>
      <c r="F703" s="101"/>
      <c r="G703" s="44"/>
    </row>
    <row r="704" spans="1:8" ht="27.6">
      <c r="A704" s="202"/>
      <c r="B704" s="50" t="s">
        <v>326</v>
      </c>
      <c r="C704" s="37" t="s">
        <v>10</v>
      </c>
      <c r="D704" s="63">
        <f>11.15+34.17+3.02+10.97+14.83+4.08+5.69+21.72+20.75+14.87+13.48+9.02+98.67</f>
        <v>262.42</v>
      </c>
      <c r="E704" s="240"/>
      <c r="F704" s="101"/>
      <c r="G704" s="44"/>
    </row>
    <row r="705" spans="1:8" ht="7.5" customHeight="1">
      <c r="A705" s="202"/>
      <c r="B705" s="50"/>
      <c r="C705" s="37"/>
      <c r="D705" s="63"/>
      <c r="E705" s="240"/>
      <c r="F705" s="101"/>
      <c r="G705" s="44"/>
    </row>
    <row r="706" spans="1:8" ht="179.4">
      <c r="A706" s="202">
        <v>2</v>
      </c>
      <c r="B706" s="124" t="s">
        <v>328</v>
      </c>
      <c r="C706" s="37"/>
      <c r="D706" s="63"/>
      <c r="E706" s="240"/>
      <c r="F706" s="101"/>
      <c r="G706" s="34"/>
      <c r="H706"/>
    </row>
    <row r="707" spans="1:8" ht="235.5" customHeight="1">
      <c r="A707" s="202"/>
      <c r="B707" s="124" t="s">
        <v>327</v>
      </c>
      <c r="C707" s="37"/>
      <c r="D707" s="63"/>
      <c r="E707" s="240"/>
      <c r="F707" s="101"/>
      <c r="G707" s="34"/>
      <c r="H707"/>
    </row>
    <row r="708" spans="1:8">
      <c r="A708" s="202"/>
      <c r="B708" s="50" t="s">
        <v>330</v>
      </c>
      <c r="C708" s="37"/>
      <c r="D708" s="63"/>
      <c r="E708" s="240"/>
      <c r="F708" s="101"/>
      <c r="G708" s="34"/>
      <c r="H708"/>
    </row>
    <row r="709" spans="1:8">
      <c r="A709" s="202"/>
      <c r="B709" s="50" t="s">
        <v>329</v>
      </c>
      <c r="C709" s="37" t="s">
        <v>10</v>
      </c>
      <c r="D709" s="63">
        <f>26.06+10.32</f>
        <v>36.379999999999995</v>
      </c>
      <c r="E709" s="240"/>
      <c r="F709" s="101"/>
      <c r="G709" s="34"/>
      <c r="H709"/>
    </row>
    <row r="710" spans="1:8">
      <c r="A710" s="202"/>
      <c r="B710" s="50" t="s">
        <v>331</v>
      </c>
      <c r="C710" s="37"/>
      <c r="D710" s="63"/>
      <c r="E710" s="240"/>
      <c r="F710" s="101"/>
      <c r="G710" s="34"/>
      <c r="H710"/>
    </row>
    <row r="711" spans="1:8">
      <c r="A711" s="202"/>
      <c r="B711" s="50">
        <v>10.95</v>
      </c>
      <c r="C711" s="37" t="s">
        <v>10</v>
      </c>
      <c r="D711" s="63">
        <v>10.95</v>
      </c>
      <c r="E711" s="240"/>
      <c r="F711" s="101"/>
      <c r="G711" s="34"/>
      <c r="H711"/>
    </row>
    <row r="712" spans="1:8" ht="15.6">
      <c r="A712" s="202"/>
      <c r="B712" s="45" t="s">
        <v>37</v>
      </c>
      <c r="C712" s="37"/>
      <c r="D712" s="63"/>
      <c r="E712" s="245"/>
      <c r="F712" s="133"/>
      <c r="G712" s="34"/>
      <c r="H712"/>
    </row>
    <row r="713" spans="1:8" ht="18">
      <c r="A713" s="22" t="s">
        <v>49</v>
      </c>
      <c r="B713" s="136" t="s">
        <v>13</v>
      </c>
      <c r="C713" s="5"/>
      <c r="D713" s="112"/>
      <c r="E713" s="248"/>
      <c r="F713" s="110"/>
      <c r="G713" s="34"/>
      <c r="H713"/>
    </row>
    <row r="714" spans="1:8">
      <c r="A714" s="202"/>
      <c r="B714" s="50"/>
      <c r="C714" s="5"/>
      <c r="D714" s="112"/>
      <c r="E714" s="248"/>
      <c r="F714" s="138"/>
      <c r="G714" s="33"/>
    </row>
    <row r="715" spans="1:8" ht="151.80000000000001">
      <c r="A715" s="31">
        <v>1</v>
      </c>
      <c r="B715" s="86" t="s">
        <v>403</v>
      </c>
      <c r="C715" s="125"/>
      <c r="D715" s="40"/>
      <c r="E715" s="239"/>
      <c r="F715" s="109"/>
    </row>
    <row r="716" spans="1:8" ht="55.2">
      <c r="A716" s="31"/>
      <c r="B716" s="86" t="s">
        <v>30</v>
      </c>
      <c r="C716" s="125"/>
      <c r="D716" s="40"/>
      <c r="E716" s="239"/>
      <c r="F716" s="109"/>
    </row>
    <row r="717" spans="1:8" ht="82.8">
      <c r="A717" s="31"/>
      <c r="B717" s="86" t="s">
        <v>31</v>
      </c>
      <c r="C717" s="125"/>
      <c r="D717" s="40"/>
      <c r="E717" s="239"/>
      <c r="F717" s="109"/>
    </row>
    <row r="718" spans="1:8" ht="12.75" customHeight="1">
      <c r="A718" s="202"/>
      <c r="B718" s="98" t="s">
        <v>34</v>
      </c>
      <c r="C718" s="59"/>
      <c r="D718" s="28"/>
      <c r="E718" s="239"/>
      <c r="F718" s="109"/>
      <c r="G718" s="33"/>
    </row>
    <row r="719" spans="1:8" ht="55.2">
      <c r="A719" s="202"/>
      <c r="B719" s="57" t="s">
        <v>406</v>
      </c>
      <c r="C719" s="61" t="s">
        <v>10</v>
      </c>
      <c r="D719" s="28">
        <f>(4.15+1.45+3*2+1.45+0.62*2+0.1+2.28+2.04+1.07*2+2.13*2+1.98+4.3+1.06+0.05+1.06+1.48+0.63+2.1*2+1.9*2+2.1*2+2.18+1.46+1.93*4+1.93+1.66+4.38+2.65*2+1.15*2+1.55*2+0.15+1.1+0.88+0.5*1.26*2+1.7+1.25*2+1.47*2+1.75*2+1.25*2+1.7*2)*3-(0.8*2.1*8)</f>
        <v>280.05</v>
      </c>
      <c r="E719" s="114"/>
      <c r="F719" s="109"/>
      <c r="G719" s="33"/>
    </row>
    <row r="720" spans="1:8">
      <c r="A720" s="202"/>
      <c r="B720" s="98" t="s">
        <v>404</v>
      </c>
      <c r="C720" s="61"/>
      <c r="D720" s="28"/>
      <c r="E720" s="114"/>
      <c r="F720" s="109"/>
      <c r="G720" s="33"/>
    </row>
    <row r="721" spans="1:8" ht="27.6">
      <c r="A721" s="202"/>
      <c r="B721" s="57" t="s">
        <v>405</v>
      </c>
      <c r="C721" s="61" t="s">
        <v>10</v>
      </c>
      <c r="D721" s="28">
        <f>(5.4*2+4.45*2+1.9*2+4.45+2*2+1.91*3+2.09+1.85*2+2.92*2+1.22*2)*2*3.4+(3.18*4+2.1*2)*2*3.4+(1.46*2+2.1*2)*2*3.4-(0.8*2.1*14)</f>
        <v>491.85200000000009</v>
      </c>
      <c r="E721" s="114"/>
      <c r="F721" s="109"/>
      <c r="G721" s="33"/>
    </row>
    <row r="722" spans="1:8" ht="12.75" customHeight="1">
      <c r="A722" s="202"/>
      <c r="B722" s="98" t="s">
        <v>60</v>
      </c>
      <c r="C722" s="59"/>
      <c r="D722" s="28"/>
      <c r="E722" s="114"/>
      <c r="F722" s="109"/>
      <c r="G722" s="33"/>
    </row>
    <row r="723" spans="1:8" ht="27.6">
      <c r="A723" s="202"/>
      <c r="B723" s="57" t="s">
        <v>407</v>
      </c>
      <c r="C723" s="61" t="s">
        <v>10</v>
      </c>
      <c r="D723" s="28">
        <f>(1.82*2+3.05*2+1.6*2+4.07*2+5.02*4+1.35*8+5.97*2+2.7+2.94+1.4+3.03+3.03+1.4+3.96+2.77+1.62*2+1.9*2)*3.08-(0.8*2.1*10)</f>
        <v>267.08359999999993</v>
      </c>
      <c r="E723" s="114"/>
      <c r="F723" s="109"/>
      <c r="G723" s="33"/>
    </row>
    <row r="724" spans="1:8" ht="12.75" customHeight="1">
      <c r="A724" s="202"/>
      <c r="B724" s="98" t="s">
        <v>61</v>
      </c>
      <c r="C724" s="59"/>
      <c r="D724" s="28"/>
      <c r="E724" s="114"/>
      <c r="F724" s="109"/>
      <c r="G724" s="33"/>
    </row>
    <row r="725" spans="1:8" ht="41.4">
      <c r="A725" s="202"/>
      <c r="B725" s="57" t="s">
        <v>408</v>
      </c>
      <c r="C725" s="61" t="s">
        <v>10</v>
      </c>
      <c r="D725" s="28">
        <f>(2.97*2+3.95*2+1.4*2+2.55*2+1.4*2+2.55*2+1.48*2+2*2+2.92*2+2.08+1.35*8+2.46*8+5.75+1.88*2+4.15+2.98+1.62*2+3.82+2.95*2+1.93)*3.08-(0.8*2.1*11)</f>
        <v>309.63240000000002</v>
      </c>
      <c r="E725" s="114"/>
      <c r="F725" s="109"/>
      <c r="G725" s="33"/>
    </row>
    <row r="726" spans="1:8" ht="12.75" customHeight="1">
      <c r="A726" s="202"/>
      <c r="B726" s="98" t="s">
        <v>62</v>
      </c>
      <c r="C726" s="59"/>
      <c r="D726" s="28"/>
      <c r="E726" s="114"/>
      <c r="F726" s="109"/>
      <c r="G726" s="33"/>
    </row>
    <row r="727" spans="1:8" ht="41.4">
      <c r="A727" s="202"/>
      <c r="B727" s="57" t="s">
        <v>409</v>
      </c>
      <c r="C727" s="61" t="s">
        <v>10</v>
      </c>
      <c r="D727" s="28">
        <f>(2.97*2+3.95*2+1.4*2+2.55*2+1.4*2+2.55*2+1.48*2+2*2+2.92*2+2.08+1.35*8+2.46*8+5.75*2+2.75+1.45*4+4.02*2+2.9*4+1.69*2+1.75*4)*3.08-(0.8*2.1*16)</f>
        <v>358.3356</v>
      </c>
      <c r="E727" s="114"/>
      <c r="F727" s="109"/>
      <c r="G727" s="33"/>
    </row>
    <row r="728" spans="1:8">
      <c r="A728" s="202"/>
      <c r="B728" s="98" t="s">
        <v>337</v>
      </c>
      <c r="C728" s="59"/>
      <c r="D728" s="28"/>
      <c r="E728" s="114"/>
      <c r="F728" s="109"/>
      <c r="G728" s="33"/>
    </row>
    <row r="729" spans="1:8" ht="27.6">
      <c r="A729" s="202"/>
      <c r="B729" s="57" t="s">
        <v>410</v>
      </c>
      <c r="C729" s="61" t="s">
        <v>10</v>
      </c>
      <c r="D729" s="28">
        <f>(2.85*2+3*4+5.75*2+4.43*2+2.1*2+1.65*4+2.07*2+1.75*2+1.48*2+4.9*4+2.88*2)*3.22-(0.8*2.1*8+1.4*2.1)</f>
        <v>256.74040000000002</v>
      </c>
      <c r="E729" s="114"/>
      <c r="F729" s="109"/>
      <c r="G729" s="33"/>
    </row>
    <row r="730" spans="1:8">
      <c r="A730" s="31"/>
      <c r="B730" s="50"/>
      <c r="C730" s="125"/>
      <c r="D730" s="40"/>
      <c r="E730" s="239"/>
      <c r="F730" s="109"/>
    </row>
    <row r="731" spans="1:8" ht="124.2">
      <c r="A731" s="31">
        <v>2</v>
      </c>
      <c r="B731" s="172" t="s">
        <v>334</v>
      </c>
      <c r="C731" s="125"/>
      <c r="D731" s="40"/>
      <c r="E731" s="239"/>
      <c r="F731" s="109"/>
    </row>
    <row r="732" spans="1:8" ht="45" customHeight="1">
      <c r="A732" s="31"/>
      <c r="B732" s="83" t="s">
        <v>95</v>
      </c>
      <c r="C732" s="125"/>
      <c r="D732" s="40"/>
      <c r="E732" s="239"/>
      <c r="F732" s="109"/>
    </row>
    <row r="733" spans="1:8" s="199" customFormat="1">
      <c r="A733" s="31"/>
      <c r="B733" s="206" t="s">
        <v>656</v>
      </c>
      <c r="C733" s="125"/>
      <c r="D733" s="40"/>
      <c r="E733" s="114"/>
      <c r="F733" s="109"/>
      <c r="G733" s="201"/>
      <c r="H733" s="200"/>
    </row>
    <row r="734" spans="1:8" s="199" customFormat="1">
      <c r="A734" s="31"/>
      <c r="B734" s="83" t="s">
        <v>657</v>
      </c>
      <c r="C734" s="61" t="s">
        <v>10</v>
      </c>
      <c r="D734" s="28">
        <v>52.14</v>
      </c>
      <c r="E734" s="114"/>
      <c r="F734" s="109"/>
      <c r="G734" s="201"/>
      <c r="H734" s="200"/>
    </row>
    <row r="735" spans="1:8">
      <c r="A735" s="31"/>
      <c r="B735" s="94" t="s">
        <v>34</v>
      </c>
      <c r="C735" s="61"/>
      <c r="D735" s="28"/>
      <c r="E735" s="114"/>
      <c r="F735" s="109"/>
    </row>
    <row r="736" spans="1:8" ht="27.6">
      <c r="A736" s="31"/>
      <c r="B736" s="74" t="s">
        <v>332</v>
      </c>
      <c r="C736" s="61" t="s">
        <v>10</v>
      </c>
      <c r="D736" s="28">
        <f>5.82+7.02+2+3.99+9.1+9.16+4.57+5.48+4.63+3.07+3.51+12.77+3.07+7.15+12.99+12.92+6.58+6.58+12.73</f>
        <v>133.13999999999999</v>
      </c>
      <c r="E736" s="114"/>
      <c r="F736" s="109"/>
    </row>
    <row r="737" spans="1:7">
      <c r="A737" s="31"/>
      <c r="B737" s="94" t="s">
        <v>412</v>
      </c>
      <c r="C737" s="61"/>
      <c r="D737" s="28"/>
      <c r="E737" s="114"/>
      <c r="F737" s="109"/>
    </row>
    <row r="738" spans="1:7">
      <c r="A738" s="31"/>
      <c r="B738" s="74" t="s">
        <v>333</v>
      </c>
      <c r="C738" s="61" t="s">
        <v>10</v>
      </c>
      <c r="D738" s="28">
        <f>5.35+6.38+2.6+3.27+3.27+3.27+3.27+5.24+4.39+11.54+13.32+2.85</f>
        <v>64.75</v>
      </c>
      <c r="E738" s="114"/>
      <c r="F738" s="109"/>
    </row>
    <row r="739" spans="1:7">
      <c r="A739" s="31"/>
      <c r="B739" s="94" t="s">
        <v>413</v>
      </c>
      <c r="C739" s="61"/>
      <c r="D739" s="28"/>
      <c r="E739" s="114"/>
      <c r="F739" s="109"/>
    </row>
    <row r="740" spans="1:7" ht="27.6">
      <c r="A740" s="31"/>
      <c r="B740" s="74" t="s">
        <v>335</v>
      </c>
      <c r="C740" s="61" t="s">
        <v>10</v>
      </c>
      <c r="D740" s="28">
        <f>7.27+11.62+2.83+3.06+5.92+2.83+3.27+3.27+3.27+3.29+4.56+4.72+7.68+5.6</f>
        <v>69.19</v>
      </c>
      <c r="E740" s="114"/>
      <c r="F740" s="109"/>
    </row>
    <row r="741" spans="1:7">
      <c r="A741" s="31"/>
      <c r="B741" s="94" t="s">
        <v>90</v>
      </c>
      <c r="C741" s="61"/>
      <c r="D741" s="28"/>
      <c r="E741" s="114"/>
      <c r="F741" s="109"/>
    </row>
    <row r="742" spans="1:7" ht="27.6">
      <c r="A742" s="202"/>
      <c r="B742" s="74" t="s">
        <v>336</v>
      </c>
      <c r="C742" s="61" t="s">
        <v>10</v>
      </c>
      <c r="D742" s="28">
        <f>7.27+11.31+2.83+3.06+5.92+2.83+3.27+3.27+3.27+3.27+1.67+2.83+2.83+5.22</f>
        <v>58.85</v>
      </c>
      <c r="E742" s="114"/>
      <c r="F742" s="109"/>
    </row>
    <row r="743" spans="1:7">
      <c r="A743" s="202"/>
      <c r="B743" s="94" t="s">
        <v>320</v>
      </c>
      <c r="C743" s="61"/>
      <c r="D743" s="28"/>
      <c r="E743" s="114"/>
      <c r="F743" s="109"/>
    </row>
    <row r="744" spans="1:7">
      <c r="A744" s="202"/>
      <c r="B744" s="74" t="s">
        <v>338</v>
      </c>
      <c r="C744" s="61" t="s">
        <v>10</v>
      </c>
      <c r="D744" s="28">
        <f>3.78+3.78+4.06+11.29+12.58+6.89+13.66</f>
        <v>56.039999999999992</v>
      </c>
      <c r="E744" s="114"/>
      <c r="F744" s="109"/>
    </row>
    <row r="745" spans="1:7">
      <c r="A745" s="202"/>
      <c r="B745" s="74"/>
      <c r="C745" s="61"/>
      <c r="D745" s="28"/>
      <c r="E745" s="114"/>
      <c r="F745" s="109"/>
    </row>
    <row r="746" spans="1:7" ht="96.6">
      <c r="A746" s="202">
        <v>3</v>
      </c>
      <c r="B746" s="86" t="s">
        <v>423</v>
      </c>
      <c r="C746" s="5"/>
      <c r="D746" s="112"/>
      <c r="E746" s="248"/>
      <c r="F746" s="138"/>
    </row>
    <row r="747" spans="1:7">
      <c r="A747" s="202"/>
      <c r="B747" s="98" t="s">
        <v>38</v>
      </c>
      <c r="C747" s="5"/>
      <c r="D747" s="112"/>
      <c r="E747" s="137"/>
      <c r="F747" s="138"/>
    </row>
    <row r="748" spans="1:7" ht="15.6">
      <c r="A748" s="202"/>
      <c r="B748" s="50" t="s">
        <v>411</v>
      </c>
      <c r="C748" s="155" t="s">
        <v>10</v>
      </c>
      <c r="D748" s="163">
        <f>6.95+35.6+16.56+17.84</f>
        <v>76.95</v>
      </c>
      <c r="E748" s="164"/>
      <c r="F748" s="164"/>
      <c r="G748" s="165"/>
    </row>
    <row r="749" spans="1:7" ht="15.6">
      <c r="A749" s="202"/>
      <c r="B749" s="98" t="s">
        <v>404</v>
      </c>
      <c r="C749" s="155"/>
      <c r="D749" s="163"/>
      <c r="E749" s="164"/>
      <c r="F749" s="164"/>
      <c r="G749" s="165"/>
    </row>
    <row r="750" spans="1:7" ht="15.6">
      <c r="A750" s="202"/>
      <c r="B750" s="50" t="s">
        <v>414</v>
      </c>
      <c r="C750" s="155" t="s">
        <v>10</v>
      </c>
      <c r="D750" s="163">
        <f>26+14.34+26+20+14.34+20</f>
        <v>120.68</v>
      </c>
      <c r="E750" s="164"/>
      <c r="F750" s="164"/>
      <c r="G750" s="165"/>
    </row>
    <row r="751" spans="1:7" ht="15.6">
      <c r="A751" s="202"/>
      <c r="B751" s="98" t="s">
        <v>412</v>
      </c>
      <c r="C751" s="155"/>
      <c r="D751" s="163"/>
      <c r="E751" s="164"/>
      <c r="F751" s="164"/>
      <c r="G751" s="165"/>
    </row>
    <row r="752" spans="1:7" ht="15.6">
      <c r="A752" s="202"/>
      <c r="B752" s="50" t="s">
        <v>415</v>
      </c>
      <c r="C752" s="155" t="s">
        <v>10</v>
      </c>
      <c r="D752" s="163">
        <f>16.94+18.33</f>
        <v>35.269999999999996</v>
      </c>
      <c r="E752" s="164"/>
      <c r="F752" s="164"/>
      <c r="G752" s="165"/>
    </row>
    <row r="753" spans="1:7" ht="15.6">
      <c r="A753" s="202"/>
      <c r="B753" s="98" t="s">
        <v>413</v>
      </c>
      <c r="C753" s="155"/>
      <c r="D753" s="163"/>
      <c r="E753" s="164"/>
      <c r="F753" s="164"/>
      <c r="G753" s="165"/>
    </row>
    <row r="754" spans="1:7" ht="15.6">
      <c r="A754" s="202"/>
      <c r="B754" s="50" t="s">
        <v>416</v>
      </c>
      <c r="C754" s="155" t="s">
        <v>10</v>
      </c>
      <c r="D754" s="163">
        <f>16.88+18.33+7.71+50.76+18.59</f>
        <v>112.27</v>
      </c>
      <c r="E754" s="164"/>
      <c r="F754" s="164"/>
      <c r="G754" s="165"/>
    </row>
    <row r="755" spans="1:7" ht="15.6">
      <c r="A755" s="202"/>
      <c r="B755" s="98" t="s">
        <v>417</v>
      </c>
      <c r="C755" s="155"/>
      <c r="D755" s="163"/>
      <c r="E755" s="164"/>
      <c r="F755" s="164"/>
      <c r="G755" s="165"/>
    </row>
    <row r="756" spans="1:7" ht="15.6">
      <c r="A756" s="202"/>
      <c r="B756" s="50" t="s">
        <v>418</v>
      </c>
      <c r="C756" s="155" t="s">
        <v>10</v>
      </c>
      <c r="D756" s="163">
        <f>16.88+18.33+7.71+55.53+11+3.32+4.2</f>
        <v>116.96999999999998</v>
      </c>
      <c r="E756" s="164"/>
      <c r="F756" s="164"/>
      <c r="G756" s="165"/>
    </row>
    <row r="757" spans="1:7" ht="15.6">
      <c r="A757" s="202"/>
      <c r="B757" s="98" t="s">
        <v>419</v>
      </c>
      <c r="C757" s="155"/>
      <c r="D757" s="163"/>
      <c r="E757" s="164"/>
      <c r="F757" s="164"/>
      <c r="G757" s="165"/>
    </row>
    <row r="758" spans="1:7" ht="15.6">
      <c r="A758" s="202"/>
      <c r="B758" s="50" t="s">
        <v>420</v>
      </c>
      <c r="C758" s="155" t="s">
        <v>10</v>
      </c>
      <c r="D758" s="163">
        <f>7.23+11.15+34.17+3.02+9.02</f>
        <v>64.59</v>
      </c>
      <c r="E758" s="164"/>
      <c r="F758" s="164"/>
      <c r="G758" s="165"/>
    </row>
    <row r="759" spans="1:7" ht="15.6">
      <c r="A759" s="202"/>
      <c r="B759" s="50"/>
      <c r="C759" s="155"/>
      <c r="D759" s="163"/>
      <c r="E759" s="246"/>
      <c r="F759" s="164"/>
      <c r="G759" s="165"/>
    </row>
    <row r="760" spans="1:7" ht="92.25" customHeight="1">
      <c r="A760" s="202">
        <v>4</v>
      </c>
      <c r="B760" s="86" t="s">
        <v>424</v>
      </c>
      <c r="C760" s="5"/>
      <c r="D760" s="112"/>
      <c r="E760" s="248"/>
      <c r="F760" s="138"/>
    </row>
    <row r="761" spans="1:7">
      <c r="A761" s="202"/>
      <c r="B761" s="98" t="s">
        <v>421</v>
      </c>
      <c r="E761" s="235"/>
    </row>
    <row r="762" spans="1:7">
      <c r="A762" s="202"/>
      <c r="B762" s="50" t="s">
        <v>422</v>
      </c>
      <c r="C762" s="61" t="s">
        <v>10</v>
      </c>
      <c r="D762" s="28">
        <f>40.2+40.2+40.8</f>
        <v>121.2</v>
      </c>
      <c r="E762" s="114"/>
      <c r="F762" s="109"/>
    </row>
    <row r="763" spans="1:7">
      <c r="A763" s="202"/>
      <c r="B763" s="50"/>
      <c r="C763" s="61"/>
      <c r="D763" s="28"/>
      <c r="E763" s="239"/>
      <c r="F763" s="109"/>
    </row>
    <row r="764" spans="1:7">
      <c r="A764" s="202"/>
      <c r="B764" s="50"/>
      <c r="C764" s="61"/>
      <c r="D764" s="28"/>
      <c r="E764" s="239"/>
      <c r="F764" s="109"/>
    </row>
    <row r="765" spans="1:7" ht="15.6">
      <c r="A765" s="202"/>
      <c r="B765" s="139" t="str">
        <f>B713</f>
        <v>KERAMIČARSKI RADOVI</v>
      </c>
      <c r="C765" s="5"/>
      <c r="D765" s="116"/>
      <c r="E765" s="132" t="s">
        <v>83</v>
      </c>
      <c r="F765" s="133"/>
    </row>
    <row r="766" spans="1:7" ht="15.6">
      <c r="A766" s="202"/>
      <c r="B766" s="139"/>
      <c r="C766" s="5"/>
      <c r="D766" s="116"/>
      <c r="E766" s="245"/>
      <c r="F766" s="133"/>
    </row>
    <row r="767" spans="1:7" ht="18">
      <c r="A767" s="22" t="s">
        <v>50</v>
      </c>
      <c r="B767" s="91" t="s">
        <v>43</v>
      </c>
      <c r="C767" s="5"/>
      <c r="D767" s="116"/>
      <c r="E767" s="191"/>
      <c r="F767" s="110"/>
    </row>
    <row r="768" spans="1:7" ht="18">
      <c r="A768" s="22"/>
      <c r="B768" s="91"/>
      <c r="C768" s="5"/>
      <c r="D768" s="116"/>
      <c r="E768" s="191"/>
      <c r="F768" s="110"/>
    </row>
    <row r="769" spans="1:8" ht="18">
      <c r="A769" s="22"/>
      <c r="B769" s="91" t="s">
        <v>545</v>
      </c>
      <c r="C769" s="5"/>
      <c r="D769" s="116"/>
      <c r="E769" s="191"/>
      <c r="F769" s="110"/>
    </row>
    <row r="770" spans="1:8" ht="18">
      <c r="A770" s="22"/>
      <c r="B770" s="91"/>
      <c r="C770" s="5"/>
      <c r="D770" s="116"/>
      <c r="E770" s="191"/>
      <c r="F770" s="110"/>
    </row>
    <row r="771" spans="1:8" ht="409.6">
      <c r="A771" s="202">
        <v>1</v>
      </c>
      <c r="B771" s="105" t="s">
        <v>633</v>
      </c>
      <c r="C771" s="5"/>
      <c r="D771" s="116"/>
      <c r="E771" s="191"/>
      <c r="F771" s="110"/>
    </row>
    <row r="772" spans="1:8">
      <c r="A772" s="202"/>
      <c r="B772" s="105"/>
      <c r="C772" s="5"/>
      <c r="D772" s="116"/>
      <c r="E772" s="191"/>
      <c r="F772" s="110"/>
    </row>
    <row r="773" spans="1:8">
      <c r="A773" s="202"/>
      <c r="B773" s="140" t="s">
        <v>38</v>
      </c>
      <c r="C773" s="5"/>
      <c r="D773" s="116"/>
      <c r="E773" s="191"/>
      <c r="F773" s="110"/>
    </row>
    <row r="774" spans="1:8">
      <c r="A774" s="202"/>
      <c r="B774" s="50" t="s">
        <v>498</v>
      </c>
      <c r="C774" s="5" t="s">
        <v>33</v>
      </c>
      <c r="D774" s="112">
        <v>1</v>
      </c>
      <c r="E774" s="257"/>
      <c r="F774" s="110"/>
    </row>
    <row r="775" spans="1:8" s="2" customFormat="1">
      <c r="A775" s="202"/>
      <c r="B775" s="50" t="s">
        <v>512</v>
      </c>
      <c r="C775" s="5" t="s">
        <v>33</v>
      </c>
      <c r="D775" s="112">
        <v>2</v>
      </c>
      <c r="E775" s="257"/>
      <c r="F775" s="110"/>
      <c r="G775" s="114"/>
      <c r="H775" s="115"/>
    </row>
    <row r="776" spans="1:8" s="2" customFormat="1">
      <c r="A776" s="202"/>
      <c r="B776" s="50" t="s">
        <v>513</v>
      </c>
      <c r="C776" s="5" t="s">
        <v>33</v>
      </c>
      <c r="D776" s="112">
        <v>3</v>
      </c>
      <c r="E776" s="257"/>
      <c r="F776" s="110"/>
      <c r="G776" s="114"/>
      <c r="H776" s="115"/>
    </row>
    <row r="777" spans="1:8" s="2" customFormat="1">
      <c r="A777" s="202"/>
      <c r="B777" s="50" t="s">
        <v>518</v>
      </c>
      <c r="C777" s="5" t="s">
        <v>33</v>
      </c>
      <c r="D777" s="112">
        <v>1</v>
      </c>
      <c r="E777" s="257"/>
      <c r="F777" s="110"/>
      <c r="G777" s="114"/>
      <c r="H777" s="115"/>
    </row>
    <row r="778" spans="1:8" s="2" customFormat="1">
      <c r="A778" s="202"/>
      <c r="B778" s="50"/>
      <c r="C778" s="5"/>
      <c r="D778" s="112"/>
      <c r="E778" s="257"/>
      <c r="F778" s="110"/>
      <c r="G778" s="114"/>
      <c r="H778" s="115"/>
    </row>
    <row r="779" spans="1:8" ht="371.25" customHeight="1">
      <c r="A779" s="202">
        <v>2</v>
      </c>
      <c r="B779" s="124" t="s">
        <v>634</v>
      </c>
      <c r="C779" s="5"/>
      <c r="D779" s="112"/>
      <c r="E779" s="191"/>
      <c r="F779" s="110"/>
    </row>
    <row r="780" spans="1:8" ht="234.6">
      <c r="A780" s="202"/>
      <c r="B780" s="124" t="s">
        <v>505</v>
      </c>
      <c r="C780" s="5"/>
      <c r="D780" s="112"/>
      <c r="E780" s="191"/>
      <c r="F780" s="110"/>
    </row>
    <row r="781" spans="1:8">
      <c r="B781" s="99" t="s">
        <v>38</v>
      </c>
      <c r="C781" s="5"/>
      <c r="D781" s="112"/>
      <c r="E781" s="188"/>
      <c r="F781" s="110"/>
    </row>
    <row r="782" spans="1:8">
      <c r="B782" s="50" t="s">
        <v>499</v>
      </c>
      <c r="C782" s="5" t="s">
        <v>33</v>
      </c>
      <c r="D782" s="112">
        <v>1</v>
      </c>
      <c r="E782" s="188"/>
      <c r="F782" s="110"/>
    </row>
    <row r="783" spans="1:8">
      <c r="B783" s="50" t="s">
        <v>502</v>
      </c>
      <c r="C783" s="5" t="s">
        <v>33</v>
      </c>
      <c r="D783" s="112">
        <v>4</v>
      </c>
      <c r="E783" s="188"/>
      <c r="F783" s="110"/>
    </row>
    <row r="784" spans="1:8">
      <c r="B784" s="50" t="s">
        <v>503</v>
      </c>
      <c r="C784" s="5" t="s">
        <v>33</v>
      </c>
      <c r="D784" s="112">
        <v>3</v>
      </c>
      <c r="E784" s="188"/>
      <c r="F784" s="110"/>
    </row>
    <row r="785" spans="2:6">
      <c r="B785" s="50" t="s">
        <v>504</v>
      </c>
      <c r="C785" s="5" t="s">
        <v>33</v>
      </c>
      <c r="D785" s="112">
        <v>5</v>
      </c>
      <c r="E785" s="188"/>
      <c r="F785" s="110"/>
    </row>
    <row r="786" spans="2:6">
      <c r="B786" s="50" t="s">
        <v>508</v>
      </c>
      <c r="C786" s="5" t="s">
        <v>33</v>
      </c>
      <c r="D786" s="112">
        <v>2</v>
      </c>
      <c r="E786" s="188"/>
      <c r="F786" s="110"/>
    </row>
    <row r="787" spans="2:6">
      <c r="B787" s="50" t="s">
        <v>509</v>
      </c>
      <c r="C787" s="5" t="s">
        <v>33</v>
      </c>
      <c r="D787" s="112">
        <v>2</v>
      </c>
      <c r="E787" s="188"/>
      <c r="F787" s="110"/>
    </row>
    <row r="788" spans="2:6">
      <c r="B788" s="50" t="s">
        <v>510</v>
      </c>
      <c r="C788" s="5" t="s">
        <v>33</v>
      </c>
      <c r="D788" s="112">
        <v>14</v>
      </c>
      <c r="E788" s="188"/>
      <c r="F788" s="110"/>
    </row>
    <row r="789" spans="2:6">
      <c r="B789" s="50" t="s">
        <v>511</v>
      </c>
      <c r="C789" s="5" t="s">
        <v>33</v>
      </c>
      <c r="D789" s="112">
        <v>15</v>
      </c>
      <c r="E789" s="188"/>
      <c r="F789" s="110"/>
    </row>
    <row r="790" spans="2:6">
      <c r="B790" s="50" t="s">
        <v>514</v>
      </c>
      <c r="C790" s="5" t="s">
        <v>33</v>
      </c>
      <c r="D790" s="112">
        <v>2</v>
      </c>
      <c r="E790" s="188"/>
      <c r="F790" s="110"/>
    </row>
    <row r="791" spans="2:6">
      <c r="B791" s="50" t="s">
        <v>515</v>
      </c>
      <c r="C791" s="5" t="s">
        <v>33</v>
      </c>
      <c r="D791" s="112">
        <v>4</v>
      </c>
      <c r="E791" s="188"/>
      <c r="F791" s="110"/>
    </row>
    <row r="792" spans="2:6">
      <c r="B792" s="50" t="s">
        <v>516</v>
      </c>
      <c r="C792" s="5" t="s">
        <v>33</v>
      </c>
      <c r="D792" s="112">
        <v>1</v>
      </c>
      <c r="E792" s="188"/>
      <c r="F792" s="110"/>
    </row>
    <row r="793" spans="2:6">
      <c r="B793" s="50" t="s">
        <v>517</v>
      </c>
      <c r="C793" s="5" t="s">
        <v>33</v>
      </c>
      <c r="D793" s="112">
        <v>7</v>
      </c>
      <c r="E793" s="188"/>
      <c r="F793" s="110"/>
    </row>
    <row r="794" spans="2:6">
      <c r="B794" s="98" t="s">
        <v>88</v>
      </c>
      <c r="C794" s="5"/>
      <c r="D794" s="112"/>
      <c r="E794" s="191"/>
      <c r="F794" s="110"/>
    </row>
    <row r="795" spans="2:6">
      <c r="B795" s="50" t="s">
        <v>500</v>
      </c>
      <c r="C795" s="5" t="s">
        <v>33</v>
      </c>
      <c r="D795" s="112">
        <v>5</v>
      </c>
      <c r="E795" s="188"/>
      <c r="F795" s="110"/>
    </row>
    <row r="796" spans="2:6">
      <c r="B796" s="50" t="s">
        <v>501</v>
      </c>
      <c r="C796" s="5" t="s">
        <v>33</v>
      </c>
      <c r="D796" s="112">
        <v>6</v>
      </c>
      <c r="E796" s="188"/>
      <c r="F796" s="110"/>
    </row>
    <row r="797" spans="2:6">
      <c r="B797" s="50"/>
      <c r="C797" s="5"/>
      <c r="D797" s="112"/>
      <c r="E797" s="188"/>
      <c r="F797" s="110"/>
    </row>
    <row r="798" spans="2:6">
      <c r="B798" s="98" t="s">
        <v>89</v>
      </c>
      <c r="C798" s="5"/>
      <c r="D798" s="112"/>
      <c r="E798" s="188"/>
      <c r="F798" s="110"/>
    </row>
    <row r="799" spans="2:6">
      <c r="B799" s="50" t="s">
        <v>500</v>
      </c>
      <c r="C799" s="5" t="s">
        <v>33</v>
      </c>
      <c r="D799" s="112">
        <v>5</v>
      </c>
      <c r="E799" s="188"/>
      <c r="F799" s="110"/>
    </row>
    <row r="800" spans="2:6">
      <c r="B800" s="50" t="s">
        <v>501</v>
      </c>
      <c r="C800" s="5" t="s">
        <v>33</v>
      </c>
      <c r="D800" s="112">
        <v>4</v>
      </c>
      <c r="E800" s="188"/>
      <c r="F800" s="110"/>
    </row>
    <row r="801" spans="2:6">
      <c r="B801" s="50" t="s">
        <v>504</v>
      </c>
      <c r="C801" s="5" t="s">
        <v>33</v>
      </c>
      <c r="D801" s="112">
        <v>2</v>
      </c>
      <c r="E801" s="188"/>
      <c r="F801" s="110"/>
    </row>
    <row r="802" spans="2:6">
      <c r="B802" s="86" t="s">
        <v>526</v>
      </c>
      <c r="C802" s="5" t="s">
        <v>33</v>
      </c>
      <c r="D802" s="112">
        <v>15</v>
      </c>
      <c r="E802" s="188"/>
      <c r="F802" s="110"/>
    </row>
    <row r="803" spans="2:6">
      <c r="B803" s="98" t="s">
        <v>90</v>
      </c>
      <c r="C803" s="5"/>
      <c r="D803" s="112"/>
      <c r="E803" s="188"/>
      <c r="F803" s="110"/>
    </row>
    <row r="804" spans="2:6">
      <c r="B804" s="50" t="s">
        <v>500</v>
      </c>
      <c r="C804" s="5" t="s">
        <v>33</v>
      </c>
      <c r="D804" s="112">
        <v>5</v>
      </c>
      <c r="E804" s="188"/>
      <c r="F804" s="110"/>
    </row>
    <row r="805" spans="2:6">
      <c r="B805" s="50" t="s">
        <v>501</v>
      </c>
      <c r="C805" s="5" t="s">
        <v>33</v>
      </c>
      <c r="D805" s="112">
        <v>4</v>
      </c>
      <c r="E805" s="188"/>
      <c r="F805" s="110"/>
    </row>
    <row r="806" spans="2:6">
      <c r="B806" s="50" t="s">
        <v>504</v>
      </c>
      <c r="C806" s="5" t="s">
        <v>33</v>
      </c>
      <c r="D806" s="112">
        <v>2</v>
      </c>
      <c r="E806" s="188"/>
      <c r="F806" s="110"/>
    </row>
    <row r="807" spans="2:6">
      <c r="B807" s="86" t="s">
        <v>526</v>
      </c>
      <c r="C807" s="5" t="s">
        <v>33</v>
      </c>
      <c r="D807" s="112">
        <v>15</v>
      </c>
      <c r="E807" s="188"/>
      <c r="F807" s="110"/>
    </row>
    <row r="808" spans="2:6">
      <c r="B808" s="98" t="s">
        <v>320</v>
      </c>
      <c r="C808" s="5"/>
      <c r="D808" s="112"/>
      <c r="E808" s="191"/>
      <c r="F808" s="110"/>
    </row>
    <row r="809" spans="2:6">
      <c r="B809" s="50" t="s">
        <v>535</v>
      </c>
      <c r="C809" s="5" t="s">
        <v>33</v>
      </c>
      <c r="D809" s="112">
        <v>4</v>
      </c>
      <c r="E809" s="188"/>
      <c r="F809" s="110"/>
    </row>
    <row r="810" spans="2:6">
      <c r="B810" s="50" t="s">
        <v>536</v>
      </c>
      <c r="C810" s="5" t="s">
        <v>33</v>
      </c>
      <c r="D810" s="112">
        <v>5</v>
      </c>
      <c r="E810" s="188"/>
      <c r="F810" s="110"/>
    </row>
    <row r="811" spans="2:6">
      <c r="B811" s="50" t="s">
        <v>537</v>
      </c>
      <c r="C811" s="5" t="s">
        <v>33</v>
      </c>
      <c r="D811" s="112">
        <v>2</v>
      </c>
      <c r="E811" s="188"/>
      <c r="F811" s="110"/>
    </row>
    <row r="812" spans="2:6">
      <c r="B812" s="50" t="s">
        <v>541</v>
      </c>
      <c r="C812" s="5" t="s">
        <v>33</v>
      </c>
      <c r="D812" s="112">
        <v>6</v>
      </c>
      <c r="E812" s="188"/>
      <c r="F812" s="110"/>
    </row>
    <row r="813" spans="2:6">
      <c r="B813" s="50" t="s">
        <v>542</v>
      </c>
      <c r="C813" s="5" t="s">
        <v>33</v>
      </c>
      <c r="D813" s="112">
        <v>5</v>
      </c>
      <c r="E813" s="188"/>
      <c r="F813" s="110"/>
    </row>
    <row r="814" spans="2:6">
      <c r="B814" s="50" t="s">
        <v>543</v>
      </c>
      <c r="C814" s="5" t="s">
        <v>33</v>
      </c>
      <c r="D814" s="112">
        <v>2</v>
      </c>
      <c r="E814" s="188"/>
      <c r="F814" s="110"/>
    </row>
    <row r="815" spans="2:6">
      <c r="B815" s="50" t="s">
        <v>544</v>
      </c>
      <c r="C815" s="5" t="s">
        <v>33</v>
      </c>
      <c r="D815" s="112">
        <v>1</v>
      </c>
      <c r="E815" s="188"/>
      <c r="F815" s="110"/>
    </row>
    <row r="816" spans="2:6">
      <c r="B816" s="50"/>
      <c r="C816" s="5"/>
      <c r="D816" s="112"/>
      <c r="E816" s="191"/>
      <c r="F816" s="110"/>
    </row>
    <row r="817" spans="1:6" ht="207">
      <c r="A817" s="202">
        <v>3</v>
      </c>
      <c r="B817" s="86" t="s">
        <v>668</v>
      </c>
      <c r="C817" s="5"/>
      <c r="D817" s="112"/>
      <c r="E817" s="191"/>
      <c r="F817" s="110"/>
    </row>
    <row r="818" spans="1:6">
      <c r="B818" s="86"/>
      <c r="C818" s="5"/>
      <c r="D818" s="112"/>
      <c r="E818" s="191"/>
      <c r="F818" s="110"/>
    </row>
    <row r="819" spans="1:6">
      <c r="B819" s="99" t="s">
        <v>38</v>
      </c>
      <c r="C819" s="5"/>
      <c r="D819" s="112"/>
      <c r="E819" s="191"/>
      <c r="F819" s="110"/>
    </row>
    <row r="820" spans="1:6">
      <c r="B820" s="50" t="s">
        <v>506</v>
      </c>
      <c r="C820" s="5" t="s">
        <v>33</v>
      </c>
      <c r="D820" s="112">
        <v>4</v>
      </c>
      <c r="E820" s="188"/>
      <c r="F820" s="110"/>
    </row>
    <row r="821" spans="1:6">
      <c r="B821" s="50" t="s">
        <v>507</v>
      </c>
      <c r="C821" s="5" t="s">
        <v>33</v>
      </c>
      <c r="D821" s="112">
        <v>5</v>
      </c>
      <c r="E821" s="188"/>
      <c r="F821" s="110"/>
    </row>
    <row r="822" spans="1:6">
      <c r="B822" s="50"/>
      <c r="C822" s="5"/>
      <c r="D822" s="112"/>
      <c r="E822" s="191"/>
      <c r="F822" s="110"/>
    </row>
    <row r="823" spans="1:6" ht="248.4">
      <c r="A823" s="202">
        <v>4</v>
      </c>
      <c r="B823" s="86" t="s">
        <v>519</v>
      </c>
      <c r="C823" s="5"/>
      <c r="D823" s="112"/>
      <c r="E823" s="191"/>
      <c r="F823" s="110"/>
    </row>
    <row r="824" spans="1:6">
      <c r="A824" s="202"/>
      <c r="B824" s="86"/>
      <c r="C824" s="5"/>
      <c r="D824" s="112"/>
      <c r="E824" s="191"/>
      <c r="F824" s="110"/>
    </row>
    <row r="825" spans="1:6">
      <c r="A825" s="202"/>
      <c r="B825" s="86" t="s">
        <v>66</v>
      </c>
      <c r="C825" s="5"/>
      <c r="D825" s="112"/>
      <c r="E825" s="191"/>
      <c r="F825" s="110"/>
    </row>
    <row r="826" spans="1:6">
      <c r="A826" s="202"/>
      <c r="B826" s="86" t="s">
        <v>520</v>
      </c>
      <c r="C826" s="5" t="s">
        <v>33</v>
      </c>
      <c r="D826" s="112">
        <v>5</v>
      </c>
      <c r="E826" s="188"/>
      <c r="F826" s="110"/>
    </row>
    <row r="827" spans="1:6">
      <c r="A827" s="202"/>
      <c r="B827" s="105"/>
      <c r="C827" s="5"/>
      <c r="D827" s="116"/>
      <c r="E827" s="191"/>
      <c r="F827" s="110"/>
    </row>
    <row r="828" spans="1:6" ht="289.8">
      <c r="A828" s="202">
        <v>5</v>
      </c>
      <c r="B828" s="89" t="s">
        <v>631</v>
      </c>
      <c r="C828" s="5"/>
      <c r="D828" s="116"/>
      <c r="E828" s="191"/>
      <c r="F828" s="110"/>
    </row>
    <row r="829" spans="1:6">
      <c r="A829" s="202"/>
      <c r="B829" s="98" t="s">
        <v>66</v>
      </c>
      <c r="C829" s="121"/>
      <c r="D829" s="141"/>
      <c r="E829" s="249"/>
      <c r="F829" s="111"/>
    </row>
    <row r="830" spans="1:6">
      <c r="A830" s="202"/>
      <c r="B830" s="86" t="s">
        <v>521</v>
      </c>
      <c r="C830" s="5" t="s">
        <v>33</v>
      </c>
      <c r="D830" s="112">
        <v>1</v>
      </c>
      <c r="E830" s="188"/>
      <c r="F830" s="110"/>
    </row>
    <row r="831" spans="1:6">
      <c r="A831" s="202"/>
      <c r="B831" s="50"/>
      <c r="C831" s="37"/>
      <c r="D831" s="103"/>
      <c r="E831" s="249"/>
      <c r="F831" s="111"/>
    </row>
    <row r="832" spans="1:6" ht="331.2">
      <c r="A832" s="202">
        <v>6</v>
      </c>
      <c r="B832" s="193" t="s">
        <v>522</v>
      </c>
      <c r="C832" s="5"/>
      <c r="D832" s="116"/>
      <c r="E832" s="191"/>
      <c r="F832" s="110"/>
    </row>
    <row r="833" spans="1:6">
      <c r="A833" s="202"/>
      <c r="B833" s="192" t="s">
        <v>34</v>
      </c>
      <c r="C833" s="5"/>
      <c r="D833" s="116"/>
      <c r="E833" s="191"/>
      <c r="F833" s="110"/>
    </row>
    <row r="834" spans="1:6">
      <c r="A834" s="202"/>
      <c r="B834" s="86" t="s">
        <v>523</v>
      </c>
      <c r="C834" s="5" t="s">
        <v>33</v>
      </c>
      <c r="D834" s="112">
        <v>1</v>
      </c>
      <c r="E834" s="188"/>
      <c r="F834" s="110"/>
    </row>
    <row r="835" spans="1:6">
      <c r="A835" s="202"/>
      <c r="B835" s="105"/>
      <c r="C835" s="5"/>
      <c r="D835" s="116"/>
      <c r="E835" s="191"/>
      <c r="F835" s="110"/>
    </row>
    <row r="836" spans="1:6">
      <c r="A836" s="202"/>
      <c r="B836" s="105"/>
      <c r="C836" s="5"/>
      <c r="D836" s="116"/>
      <c r="E836" s="191"/>
      <c r="F836" s="110"/>
    </row>
    <row r="837" spans="1:6" ht="409.6">
      <c r="A837" s="202">
        <v>7</v>
      </c>
      <c r="B837" s="89" t="s">
        <v>632</v>
      </c>
      <c r="C837" s="5"/>
      <c r="D837" s="116"/>
      <c r="E837" s="191"/>
      <c r="F837" s="110"/>
    </row>
    <row r="838" spans="1:6">
      <c r="A838" s="202"/>
      <c r="B838" s="142"/>
      <c r="C838" s="5"/>
      <c r="D838" s="116"/>
      <c r="E838" s="191"/>
      <c r="F838" s="110"/>
    </row>
    <row r="839" spans="1:6">
      <c r="A839" s="202"/>
      <c r="B839" s="192" t="s">
        <v>88</v>
      </c>
      <c r="C839" s="5"/>
      <c r="D839" s="116"/>
      <c r="E839" s="188"/>
      <c r="F839" s="110"/>
    </row>
    <row r="840" spans="1:6">
      <c r="A840" s="202"/>
      <c r="B840" s="86" t="s">
        <v>524</v>
      </c>
      <c r="C840" s="5" t="s">
        <v>33</v>
      </c>
      <c r="D840" s="112">
        <v>11</v>
      </c>
      <c r="E840" s="188"/>
      <c r="F840" s="110"/>
    </row>
    <row r="841" spans="1:6">
      <c r="A841" s="202"/>
      <c r="B841" s="86" t="s">
        <v>525</v>
      </c>
      <c r="C841" s="5" t="s">
        <v>33</v>
      </c>
      <c r="D841" s="112">
        <v>11</v>
      </c>
      <c r="E841" s="188"/>
      <c r="F841" s="110"/>
    </row>
    <row r="842" spans="1:6">
      <c r="A842" s="202"/>
      <c r="B842" s="192" t="s">
        <v>89</v>
      </c>
      <c r="C842" s="5"/>
      <c r="D842" s="116"/>
      <c r="E842" s="188"/>
      <c r="F842" s="110"/>
    </row>
    <row r="843" spans="1:6">
      <c r="A843" s="202"/>
      <c r="B843" s="86" t="s">
        <v>524</v>
      </c>
      <c r="C843" s="5" t="s">
        <v>33</v>
      </c>
      <c r="D843" s="112">
        <v>3</v>
      </c>
      <c r="E843" s="188"/>
      <c r="F843" s="110"/>
    </row>
    <row r="844" spans="1:6">
      <c r="A844" s="202"/>
      <c r="B844" s="86" t="s">
        <v>525</v>
      </c>
      <c r="C844" s="5" t="s">
        <v>33</v>
      </c>
      <c r="D844" s="112">
        <v>3</v>
      </c>
      <c r="E844" s="188"/>
      <c r="F844" s="110"/>
    </row>
    <row r="845" spans="1:6">
      <c r="A845" s="202"/>
      <c r="B845" s="192" t="s">
        <v>90</v>
      </c>
      <c r="C845" s="5"/>
      <c r="D845" s="116"/>
      <c r="E845" s="188"/>
      <c r="F845" s="110"/>
    </row>
    <row r="846" spans="1:6">
      <c r="A846" s="202"/>
      <c r="B846" s="86" t="s">
        <v>524</v>
      </c>
      <c r="C846" s="5" t="s">
        <v>33</v>
      </c>
      <c r="D846" s="112">
        <v>3</v>
      </c>
      <c r="E846" s="188"/>
      <c r="F846" s="110"/>
    </row>
    <row r="847" spans="1:6">
      <c r="A847" s="202"/>
      <c r="B847" s="86" t="s">
        <v>525</v>
      </c>
      <c r="C847" s="5" t="s">
        <v>33</v>
      </c>
      <c r="D847" s="112">
        <v>3</v>
      </c>
      <c r="E847" s="188"/>
      <c r="F847" s="110"/>
    </row>
    <row r="848" spans="1:6">
      <c r="A848" s="202"/>
      <c r="B848" s="105"/>
      <c r="C848" s="5"/>
      <c r="D848" s="116"/>
      <c r="E848" s="191"/>
      <c r="F848" s="110"/>
    </row>
    <row r="849" spans="1:6" ht="192" customHeight="1">
      <c r="A849" s="202">
        <v>8</v>
      </c>
      <c r="B849" s="105" t="s">
        <v>529</v>
      </c>
      <c r="C849" s="5"/>
      <c r="D849" s="116"/>
      <c r="E849" s="191"/>
      <c r="F849" s="110"/>
    </row>
    <row r="850" spans="1:6" ht="197.25" customHeight="1">
      <c r="A850" s="202"/>
      <c r="B850" s="105" t="s">
        <v>527</v>
      </c>
      <c r="C850" s="5"/>
      <c r="D850" s="116"/>
      <c r="E850" s="191"/>
      <c r="F850" s="110"/>
    </row>
    <row r="851" spans="1:6" ht="220.8">
      <c r="A851" s="202"/>
      <c r="B851" s="105" t="s">
        <v>528</v>
      </c>
      <c r="C851" s="5"/>
      <c r="D851" s="116"/>
      <c r="E851" s="188"/>
      <c r="F851" s="110"/>
    </row>
    <row r="852" spans="1:6">
      <c r="A852" s="202"/>
      <c r="B852" s="98" t="s">
        <v>88</v>
      </c>
      <c r="C852" s="5"/>
      <c r="D852" s="116"/>
      <c r="E852" s="188"/>
      <c r="F852" s="110"/>
    </row>
    <row r="853" spans="1:6">
      <c r="A853" s="202"/>
      <c r="B853" s="54" t="s">
        <v>530</v>
      </c>
      <c r="C853" s="5" t="s">
        <v>33</v>
      </c>
      <c r="D853" s="112">
        <v>1</v>
      </c>
      <c r="E853" s="188">
        <f>29.7*35000</f>
        <v>1039500</v>
      </c>
      <c r="F853" s="110">
        <f t="shared" ref="F853" si="1">D853*E853</f>
        <v>1039500</v>
      </c>
    </row>
    <row r="854" spans="1:6">
      <c r="A854" s="202"/>
      <c r="B854" s="54" t="s">
        <v>531</v>
      </c>
      <c r="C854" s="5" t="s">
        <v>33</v>
      </c>
      <c r="D854" s="112">
        <v>1</v>
      </c>
      <c r="E854" s="188">
        <f>25.64*35000</f>
        <v>897400</v>
      </c>
      <c r="F854" s="110">
        <f t="shared" ref="F854" si="2">D854*E854</f>
        <v>897400</v>
      </c>
    </row>
    <row r="855" spans="1:6">
      <c r="A855" s="202"/>
      <c r="B855" s="50"/>
      <c r="C855" s="5"/>
      <c r="D855" s="112"/>
      <c r="E855" s="188"/>
      <c r="F855" s="110"/>
    </row>
    <row r="856" spans="1:6">
      <c r="A856" s="202"/>
      <c r="B856" s="50"/>
      <c r="C856" s="5"/>
      <c r="D856" s="112"/>
      <c r="E856" s="191"/>
      <c r="F856" s="110"/>
    </row>
    <row r="857" spans="1:6" ht="248.25" customHeight="1">
      <c r="A857" s="202">
        <v>9</v>
      </c>
      <c r="B857" s="89" t="s">
        <v>532</v>
      </c>
      <c r="C857" s="5"/>
      <c r="D857" s="116"/>
      <c r="E857" s="191"/>
      <c r="F857" s="110"/>
    </row>
    <row r="858" spans="1:6" ht="373.5" customHeight="1">
      <c r="A858" s="202"/>
      <c r="B858" s="89" t="s">
        <v>533</v>
      </c>
      <c r="C858" s="5"/>
      <c r="D858" s="116"/>
      <c r="E858" s="191"/>
      <c r="F858" s="110"/>
    </row>
    <row r="859" spans="1:6">
      <c r="B859" s="140" t="s">
        <v>89</v>
      </c>
      <c r="C859" s="5"/>
      <c r="D859" s="116"/>
      <c r="E859" s="191"/>
      <c r="F859" s="110"/>
    </row>
    <row r="860" spans="1:6">
      <c r="B860" s="54" t="s">
        <v>534</v>
      </c>
      <c r="C860" s="5" t="s">
        <v>33</v>
      </c>
      <c r="D860" s="112">
        <v>1</v>
      </c>
      <c r="E860" s="188"/>
      <c r="F860" s="110"/>
    </row>
    <row r="861" spans="1:6">
      <c r="B861" s="54" t="s">
        <v>539</v>
      </c>
      <c r="C861" s="5" t="s">
        <v>33</v>
      </c>
      <c r="D861" s="112">
        <v>2</v>
      </c>
      <c r="E861" s="188"/>
      <c r="F861" s="110"/>
    </row>
    <row r="862" spans="1:6">
      <c r="B862" s="140" t="s">
        <v>90</v>
      </c>
      <c r="C862" s="5"/>
      <c r="D862" s="116"/>
      <c r="E862" s="188"/>
      <c r="F862" s="110"/>
    </row>
    <row r="863" spans="1:6">
      <c r="B863" s="54" t="s">
        <v>534</v>
      </c>
      <c r="C863" s="5" t="s">
        <v>33</v>
      </c>
      <c r="D863" s="112">
        <v>1</v>
      </c>
      <c r="E863" s="188"/>
      <c r="F863" s="110"/>
    </row>
    <row r="864" spans="1:6">
      <c r="B864" s="54" t="s">
        <v>540</v>
      </c>
      <c r="C864" s="5" t="s">
        <v>33</v>
      </c>
      <c r="D864" s="112">
        <v>4</v>
      </c>
      <c r="E864" s="188"/>
      <c r="F864" s="110"/>
    </row>
    <row r="865" spans="1:6">
      <c r="B865" s="50"/>
      <c r="C865" s="5"/>
      <c r="D865" s="112"/>
      <c r="E865" s="191"/>
      <c r="F865" s="110"/>
    </row>
    <row r="866" spans="1:6" ht="201" customHeight="1">
      <c r="A866" s="202">
        <v>10</v>
      </c>
      <c r="B866" s="105" t="s">
        <v>546</v>
      </c>
      <c r="C866" s="5"/>
      <c r="D866" s="116"/>
      <c r="E866" s="191"/>
      <c r="F866" s="110"/>
    </row>
    <row r="867" spans="1:6" ht="271.5" customHeight="1">
      <c r="A867" s="202"/>
      <c r="B867" s="105" t="s">
        <v>547</v>
      </c>
      <c r="C867" s="5"/>
      <c r="D867" s="116"/>
      <c r="E867" s="191"/>
      <c r="F867" s="110"/>
    </row>
    <row r="868" spans="1:6">
      <c r="B868" s="98" t="s">
        <v>320</v>
      </c>
      <c r="C868" s="143"/>
      <c r="D868" s="144"/>
      <c r="E868" s="250"/>
      <c r="F868" s="145"/>
    </row>
    <row r="869" spans="1:6">
      <c r="B869" s="58" t="s">
        <v>538</v>
      </c>
      <c r="C869" s="106" t="s">
        <v>33</v>
      </c>
      <c r="D869" s="170">
        <v>1</v>
      </c>
      <c r="E869" s="104"/>
      <c r="F869" s="111"/>
    </row>
    <row r="870" spans="1:6">
      <c r="B870" s="58"/>
      <c r="C870" s="106"/>
      <c r="D870" s="170"/>
      <c r="E870" s="249"/>
      <c r="F870" s="111"/>
    </row>
    <row r="871" spans="1:6" ht="171.75" customHeight="1">
      <c r="A871" s="202">
        <v>11</v>
      </c>
      <c r="B871" s="124" t="s">
        <v>659</v>
      </c>
      <c r="C871" s="106"/>
      <c r="D871" s="170"/>
      <c r="E871" s="249"/>
      <c r="F871" s="111"/>
    </row>
    <row r="872" spans="1:6">
      <c r="B872" s="58"/>
      <c r="C872" s="106"/>
      <c r="D872" s="170"/>
      <c r="E872" s="104"/>
      <c r="F872" s="111"/>
    </row>
    <row r="873" spans="1:6">
      <c r="B873" s="58" t="s">
        <v>548</v>
      </c>
      <c r="C873" s="106" t="s">
        <v>10</v>
      </c>
      <c r="D873" s="194">
        <f>0.5*2.5*78</f>
        <v>97.5</v>
      </c>
      <c r="E873" s="104"/>
      <c r="F873" s="207"/>
    </row>
    <row r="874" spans="1:6">
      <c r="B874" s="58" t="s">
        <v>549</v>
      </c>
      <c r="C874" s="106" t="s">
        <v>10</v>
      </c>
      <c r="D874" s="194">
        <f>40*0.5*4.04</f>
        <v>80.8</v>
      </c>
      <c r="E874" s="104"/>
      <c r="F874" s="207"/>
    </row>
    <row r="875" spans="1:6">
      <c r="B875" s="58" t="s">
        <v>550</v>
      </c>
      <c r="C875" s="106" t="s">
        <v>10</v>
      </c>
      <c r="D875" s="194">
        <f>10*0.5*3.33</f>
        <v>16.649999999999999</v>
      </c>
      <c r="E875" s="104"/>
      <c r="F875" s="207"/>
    </row>
    <row r="876" spans="1:6">
      <c r="B876" s="58" t="s">
        <v>551</v>
      </c>
      <c r="C876" s="106" t="s">
        <v>10</v>
      </c>
      <c r="D876" s="194">
        <f>48*0.5*6.33</f>
        <v>151.92000000000002</v>
      </c>
      <c r="E876" s="104"/>
      <c r="F876" s="207"/>
    </row>
    <row r="877" spans="1:6">
      <c r="B877" s="58"/>
      <c r="C877" s="106"/>
      <c r="D877" s="194"/>
      <c r="E877" s="104"/>
      <c r="F877" s="195"/>
    </row>
    <row r="878" spans="1:6" ht="151.80000000000001">
      <c r="A878" s="202">
        <v>12</v>
      </c>
      <c r="B878" s="124" t="s">
        <v>628</v>
      </c>
      <c r="C878" s="106"/>
      <c r="D878" s="194"/>
      <c r="E878" s="104"/>
      <c r="F878" s="195"/>
    </row>
    <row r="879" spans="1:6">
      <c r="A879" s="202"/>
      <c r="B879" s="98" t="s">
        <v>320</v>
      </c>
      <c r="C879" s="106"/>
      <c r="D879" s="194"/>
      <c r="E879" s="104"/>
      <c r="F879" s="195"/>
    </row>
    <row r="880" spans="1:6">
      <c r="A880" s="202"/>
      <c r="B880" s="54" t="s">
        <v>630</v>
      </c>
      <c r="C880" s="5" t="s">
        <v>629</v>
      </c>
      <c r="D880" s="112">
        <v>30</v>
      </c>
      <c r="E880" s="113"/>
      <c r="F880" s="110"/>
    </row>
    <row r="881" spans="1:6">
      <c r="A881" s="202"/>
      <c r="B881" s="58"/>
      <c r="C881" s="106"/>
      <c r="D881" s="194"/>
      <c r="E881" s="249"/>
      <c r="F881" s="195"/>
    </row>
    <row r="882" spans="1:6" ht="18">
      <c r="A882" s="202"/>
      <c r="B882" s="91" t="s">
        <v>552</v>
      </c>
      <c r="C882" s="5"/>
      <c r="D882" s="116"/>
      <c r="E882" s="191"/>
      <c r="F882" s="110"/>
    </row>
    <row r="883" spans="1:6">
      <c r="A883" s="202"/>
      <c r="B883" s="105"/>
      <c r="C883" s="5"/>
      <c r="D883" s="116"/>
      <c r="E883" s="191"/>
      <c r="F883" s="110"/>
    </row>
    <row r="884" spans="1:6" ht="262.2">
      <c r="A884" s="202">
        <v>13</v>
      </c>
      <c r="B884" s="89" t="s">
        <v>691</v>
      </c>
      <c r="C884" s="5"/>
      <c r="D884" s="116"/>
      <c r="E884" s="188"/>
      <c r="F884" s="110"/>
    </row>
    <row r="885" spans="1:6">
      <c r="A885" s="202"/>
      <c r="B885" s="192" t="s">
        <v>38</v>
      </c>
      <c r="C885" s="5"/>
      <c r="D885" s="116"/>
      <c r="E885" s="188"/>
      <c r="F885" s="110"/>
    </row>
    <row r="886" spans="1:6">
      <c r="A886" s="202"/>
      <c r="B886" s="54" t="s">
        <v>553</v>
      </c>
      <c r="C886" s="5" t="s">
        <v>33</v>
      </c>
      <c r="D886" s="112">
        <v>2</v>
      </c>
      <c r="E886" s="188"/>
      <c r="F886" s="110"/>
    </row>
    <row r="887" spans="1:6">
      <c r="A887" s="202"/>
      <c r="B887" s="54" t="s">
        <v>554</v>
      </c>
      <c r="C887" s="5" t="s">
        <v>33</v>
      </c>
      <c r="D887" s="112">
        <v>6</v>
      </c>
      <c r="E887" s="188"/>
      <c r="F887" s="110"/>
    </row>
    <row r="888" spans="1:6">
      <c r="A888" s="202"/>
      <c r="B888" s="54" t="s">
        <v>555</v>
      </c>
      <c r="C888" s="5" t="s">
        <v>33</v>
      </c>
      <c r="D888" s="112">
        <v>2</v>
      </c>
      <c r="E888" s="188"/>
      <c r="F888" s="110"/>
    </row>
    <row r="889" spans="1:6">
      <c r="A889" s="202"/>
      <c r="B889" s="54" t="s">
        <v>556</v>
      </c>
      <c r="C889" s="5" t="s">
        <v>33</v>
      </c>
      <c r="D889" s="112">
        <v>4</v>
      </c>
      <c r="E889" s="188"/>
      <c r="F889" s="110"/>
    </row>
    <row r="890" spans="1:6">
      <c r="A890" s="202"/>
      <c r="B890" s="54" t="s">
        <v>558</v>
      </c>
      <c r="C890" s="5" t="s">
        <v>33</v>
      </c>
      <c r="D890" s="112">
        <v>3</v>
      </c>
      <c r="E890" s="188"/>
      <c r="F890" s="110"/>
    </row>
    <row r="891" spans="1:6">
      <c r="A891" s="202"/>
      <c r="B891" s="54" t="s">
        <v>559</v>
      </c>
      <c r="C891" s="5" t="s">
        <v>33</v>
      </c>
      <c r="D891" s="112">
        <v>1</v>
      </c>
      <c r="E891" s="188"/>
      <c r="F891" s="110"/>
    </row>
    <row r="892" spans="1:6">
      <c r="A892" s="202"/>
      <c r="B892" s="54" t="s">
        <v>560</v>
      </c>
      <c r="C892" s="5" t="s">
        <v>33</v>
      </c>
      <c r="D892" s="112">
        <v>2</v>
      </c>
      <c r="E892" s="188"/>
      <c r="F892" s="110"/>
    </row>
    <row r="893" spans="1:6">
      <c r="A893" s="202"/>
      <c r="B893" s="54" t="s">
        <v>561</v>
      </c>
      <c r="C893" s="5" t="s">
        <v>33</v>
      </c>
      <c r="D893" s="112">
        <v>1</v>
      </c>
      <c r="E893" s="188"/>
      <c r="F893" s="110"/>
    </row>
    <row r="894" spans="1:6">
      <c r="A894" s="202"/>
      <c r="B894" s="54" t="s">
        <v>562</v>
      </c>
      <c r="C894" s="5" t="s">
        <v>33</v>
      </c>
      <c r="D894" s="112">
        <v>1</v>
      </c>
      <c r="E894" s="188"/>
      <c r="F894" s="110"/>
    </row>
    <row r="895" spans="1:6">
      <c r="A895" s="202"/>
      <c r="B895" s="140" t="s">
        <v>89</v>
      </c>
      <c r="C895" s="5"/>
      <c r="D895" s="116"/>
      <c r="E895" s="188"/>
      <c r="F895" s="110"/>
    </row>
    <row r="896" spans="1:6">
      <c r="A896" s="202"/>
      <c r="B896" s="54" t="s">
        <v>554</v>
      </c>
      <c r="C896" s="5" t="s">
        <v>33</v>
      </c>
      <c r="D896" s="112">
        <v>3</v>
      </c>
      <c r="E896" s="188"/>
      <c r="F896" s="110"/>
    </row>
    <row r="897" spans="1:6">
      <c r="A897" s="202"/>
      <c r="B897" s="54" t="s">
        <v>556</v>
      </c>
      <c r="C897" s="5" t="s">
        <v>33</v>
      </c>
      <c r="D897" s="112">
        <v>1</v>
      </c>
      <c r="E897" s="188"/>
      <c r="F897" s="110"/>
    </row>
    <row r="898" spans="1:6">
      <c r="A898" s="202"/>
      <c r="B898" s="54" t="s">
        <v>563</v>
      </c>
      <c r="C898" s="5" t="s">
        <v>33</v>
      </c>
      <c r="D898" s="112">
        <v>2</v>
      </c>
      <c r="E898" s="188"/>
      <c r="F898" s="110"/>
    </row>
    <row r="899" spans="1:6">
      <c r="A899" s="202"/>
      <c r="B899" s="54" t="s">
        <v>564</v>
      </c>
      <c r="C899" s="5" t="s">
        <v>33</v>
      </c>
      <c r="D899" s="112">
        <v>2</v>
      </c>
      <c r="E899" s="188"/>
      <c r="F899" s="110"/>
    </row>
    <row r="900" spans="1:6">
      <c r="A900" s="202"/>
      <c r="B900" s="140" t="s">
        <v>90</v>
      </c>
      <c r="C900" s="5"/>
      <c r="D900" s="116"/>
      <c r="E900" s="188"/>
      <c r="F900" s="110"/>
    </row>
    <row r="901" spans="1:6">
      <c r="A901" s="202"/>
      <c r="B901" s="54" t="s">
        <v>554</v>
      </c>
      <c r="C901" s="5" t="s">
        <v>33</v>
      </c>
      <c r="D901" s="112">
        <v>2</v>
      </c>
      <c r="E901" s="188"/>
      <c r="F901" s="110"/>
    </row>
    <row r="902" spans="1:6">
      <c r="A902" s="202"/>
      <c r="B902" s="54" t="s">
        <v>556</v>
      </c>
      <c r="C902" s="5" t="s">
        <v>33</v>
      </c>
      <c r="D902" s="112">
        <v>1</v>
      </c>
      <c r="E902" s="188"/>
      <c r="F902" s="110"/>
    </row>
    <row r="903" spans="1:6">
      <c r="A903" s="202"/>
      <c r="B903" s="140" t="s">
        <v>320</v>
      </c>
      <c r="C903" s="5"/>
      <c r="D903" s="116"/>
      <c r="E903" s="188"/>
      <c r="F903" s="110"/>
    </row>
    <row r="904" spans="1:6">
      <c r="A904" s="202"/>
      <c r="B904" s="54" t="s">
        <v>556</v>
      </c>
      <c r="C904" s="5" t="s">
        <v>33</v>
      </c>
      <c r="D904" s="112">
        <v>1</v>
      </c>
      <c r="E904" s="188"/>
      <c r="F904" s="110"/>
    </row>
    <row r="905" spans="1:6">
      <c r="A905" s="202"/>
      <c r="B905" s="54" t="s">
        <v>557</v>
      </c>
      <c r="C905" s="5" t="s">
        <v>33</v>
      </c>
      <c r="D905" s="112">
        <v>1</v>
      </c>
      <c r="E905" s="188"/>
      <c r="F905" s="110"/>
    </row>
    <row r="906" spans="1:6">
      <c r="A906" s="202"/>
      <c r="B906" s="54" t="s">
        <v>563</v>
      </c>
      <c r="C906" s="5" t="s">
        <v>33</v>
      </c>
      <c r="D906" s="112">
        <v>1</v>
      </c>
      <c r="E906" s="188"/>
      <c r="F906" s="110"/>
    </row>
    <row r="907" spans="1:6">
      <c r="A907" s="202"/>
      <c r="C907" s="5"/>
      <c r="D907" s="112"/>
      <c r="E907" s="188"/>
      <c r="F907" s="110"/>
    </row>
    <row r="908" spans="1:6" ht="262.2">
      <c r="A908" s="202">
        <v>14</v>
      </c>
      <c r="B908" s="184" t="s">
        <v>692</v>
      </c>
      <c r="C908" s="5"/>
      <c r="D908" s="112"/>
      <c r="E908" s="191"/>
      <c r="F908" s="110"/>
    </row>
    <row r="909" spans="1:6">
      <c r="A909" s="202"/>
      <c r="B909" s="192" t="s">
        <v>38</v>
      </c>
      <c r="C909" s="5"/>
      <c r="D909" s="116"/>
      <c r="E909" s="188"/>
      <c r="F909" s="110"/>
    </row>
    <row r="910" spans="1:6">
      <c r="A910" s="202"/>
      <c r="B910" s="54" t="s">
        <v>565</v>
      </c>
      <c r="C910" s="5" t="s">
        <v>33</v>
      </c>
      <c r="D910" s="112">
        <v>12</v>
      </c>
      <c r="E910" s="188"/>
      <c r="F910" s="110"/>
    </row>
    <row r="911" spans="1:6">
      <c r="A911" s="202"/>
      <c r="B911" s="54" t="s">
        <v>566</v>
      </c>
      <c r="C911" s="5" t="s">
        <v>33</v>
      </c>
      <c r="D911" s="112">
        <v>6</v>
      </c>
      <c r="E911" s="188"/>
      <c r="F911" s="110"/>
    </row>
    <row r="912" spans="1:6">
      <c r="A912" s="202"/>
      <c r="B912" s="54" t="s">
        <v>567</v>
      </c>
      <c r="C912" s="5" t="s">
        <v>33</v>
      </c>
      <c r="D912" s="112">
        <v>30</v>
      </c>
      <c r="E912" s="188"/>
      <c r="F912" s="110"/>
    </row>
    <row r="913" spans="1:6">
      <c r="A913" s="202"/>
      <c r="C913" s="5"/>
      <c r="D913" s="112"/>
      <c r="E913" s="188"/>
      <c r="F913" s="110"/>
    </row>
    <row r="914" spans="1:6">
      <c r="A914" s="202"/>
      <c r="B914" s="196" t="s">
        <v>88</v>
      </c>
      <c r="C914" s="5"/>
      <c r="D914" s="112"/>
      <c r="E914" s="188"/>
      <c r="F914" s="110"/>
    </row>
    <row r="915" spans="1:6">
      <c r="A915" s="202"/>
      <c r="B915" s="54" t="s">
        <v>565</v>
      </c>
      <c r="C915" s="5" t="s">
        <v>33</v>
      </c>
      <c r="D915" s="112">
        <v>9</v>
      </c>
      <c r="E915" s="188"/>
      <c r="F915" s="110"/>
    </row>
    <row r="916" spans="1:6">
      <c r="A916" s="202"/>
      <c r="B916" s="54" t="s">
        <v>566</v>
      </c>
      <c r="C916" s="5" t="s">
        <v>33</v>
      </c>
      <c r="D916" s="112">
        <v>5</v>
      </c>
      <c r="E916" s="188"/>
      <c r="F916" s="110"/>
    </row>
    <row r="917" spans="1:6">
      <c r="A917" s="202"/>
      <c r="B917" s="54" t="s">
        <v>567</v>
      </c>
      <c r="C917" s="5" t="s">
        <v>33</v>
      </c>
      <c r="D917" s="112">
        <v>3</v>
      </c>
      <c r="E917" s="188"/>
      <c r="F917" s="110"/>
    </row>
    <row r="918" spans="1:6">
      <c r="A918" s="202"/>
      <c r="C918" s="5"/>
      <c r="D918" s="112"/>
      <c r="E918" s="191"/>
      <c r="F918" s="110"/>
    </row>
    <row r="919" spans="1:6">
      <c r="A919" s="202"/>
      <c r="B919" s="196" t="s">
        <v>89</v>
      </c>
      <c r="C919" s="5"/>
      <c r="D919" s="112"/>
      <c r="E919" s="188"/>
      <c r="F919" s="110"/>
    </row>
    <row r="920" spans="1:6">
      <c r="A920" s="202"/>
      <c r="B920" s="54" t="s">
        <v>565</v>
      </c>
      <c r="C920" s="5" t="s">
        <v>33</v>
      </c>
      <c r="D920" s="112">
        <v>11</v>
      </c>
      <c r="E920" s="188"/>
      <c r="F920" s="110"/>
    </row>
    <row r="921" spans="1:6">
      <c r="A921" s="202"/>
      <c r="B921" s="54" t="s">
        <v>566</v>
      </c>
      <c r="C921" s="5" t="s">
        <v>33</v>
      </c>
      <c r="D921" s="112">
        <v>2</v>
      </c>
      <c r="E921" s="188"/>
      <c r="F921" s="110"/>
    </row>
    <row r="922" spans="1:6">
      <c r="A922" s="202"/>
      <c r="B922" s="54" t="s">
        <v>567</v>
      </c>
      <c r="C922" s="5" t="s">
        <v>33</v>
      </c>
      <c r="D922" s="112">
        <v>2</v>
      </c>
      <c r="E922" s="188"/>
      <c r="F922" s="110"/>
    </row>
    <row r="923" spans="1:6">
      <c r="A923" s="202"/>
      <c r="B923" s="196" t="s">
        <v>90</v>
      </c>
      <c r="C923" s="5"/>
      <c r="D923" s="112"/>
      <c r="E923" s="188"/>
      <c r="F923" s="110"/>
    </row>
    <row r="924" spans="1:6">
      <c r="A924" s="202"/>
      <c r="B924" s="54" t="s">
        <v>565</v>
      </c>
      <c r="C924" s="5" t="s">
        <v>33</v>
      </c>
      <c r="D924" s="112">
        <v>17</v>
      </c>
      <c r="E924" s="188"/>
      <c r="F924" s="110"/>
    </row>
    <row r="925" spans="1:6">
      <c r="A925" s="202"/>
      <c r="B925" s="54" t="s">
        <v>566</v>
      </c>
      <c r="C925" s="5" t="s">
        <v>33</v>
      </c>
      <c r="D925" s="112">
        <v>2</v>
      </c>
      <c r="E925" s="188"/>
      <c r="F925" s="110"/>
    </row>
    <row r="926" spans="1:6">
      <c r="A926" s="202"/>
      <c r="B926" s="54" t="s">
        <v>567</v>
      </c>
      <c r="C926" s="5" t="s">
        <v>33</v>
      </c>
      <c r="D926" s="112">
        <v>4</v>
      </c>
      <c r="E926" s="188"/>
      <c r="F926" s="110"/>
    </row>
    <row r="927" spans="1:6">
      <c r="A927" s="202"/>
      <c r="B927" s="54" t="s">
        <v>568</v>
      </c>
      <c r="C927" s="5" t="s">
        <v>33</v>
      </c>
      <c r="D927" s="112">
        <v>1</v>
      </c>
      <c r="E927" s="188"/>
      <c r="F927" s="110"/>
    </row>
    <row r="928" spans="1:6">
      <c r="A928" s="202"/>
      <c r="B928" s="196" t="s">
        <v>320</v>
      </c>
      <c r="C928" s="5"/>
      <c r="D928" s="112"/>
      <c r="E928" s="191"/>
      <c r="F928" s="110"/>
    </row>
    <row r="929" spans="1:6">
      <c r="A929" s="202"/>
      <c r="B929" s="54" t="s">
        <v>565</v>
      </c>
      <c r="C929" s="5" t="s">
        <v>33</v>
      </c>
      <c r="D929" s="112">
        <v>4</v>
      </c>
      <c r="E929" s="188"/>
      <c r="F929" s="110"/>
    </row>
    <row r="930" spans="1:6">
      <c r="A930" s="202"/>
      <c r="B930" s="54" t="s">
        <v>566</v>
      </c>
      <c r="C930" s="5" t="s">
        <v>33</v>
      </c>
      <c r="D930" s="112">
        <v>8</v>
      </c>
      <c r="E930" s="188"/>
      <c r="F930" s="110"/>
    </row>
    <row r="931" spans="1:6">
      <c r="A931" s="202"/>
      <c r="B931" s="54" t="s">
        <v>567</v>
      </c>
      <c r="C931" s="5" t="s">
        <v>33</v>
      </c>
      <c r="D931" s="112">
        <v>1</v>
      </c>
      <c r="E931" s="188"/>
      <c r="F931" s="110"/>
    </row>
    <row r="932" spans="1:6">
      <c r="A932" s="202"/>
      <c r="C932" s="5"/>
      <c r="D932" s="112"/>
      <c r="E932" s="191"/>
      <c r="F932" s="110"/>
    </row>
    <row r="933" spans="1:6" ht="220.8">
      <c r="A933" s="202">
        <v>15</v>
      </c>
      <c r="B933" s="184" t="s">
        <v>569</v>
      </c>
      <c r="C933" s="5"/>
      <c r="D933" s="112"/>
      <c r="E933" s="191"/>
      <c r="F933" s="110"/>
    </row>
    <row r="934" spans="1:6">
      <c r="A934" s="202"/>
      <c r="B934" s="196" t="s">
        <v>90</v>
      </c>
      <c r="C934" s="5"/>
      <c r="D934" s="112"/>
      <c r="E934" s="191"/>
      <c r="F934" s="110"/>
    </row>
    <row r="935" spans="1:6">
      <c r="A935" s="202"/>
      <c r="B935" s="54" t="s">
        <v>570</v>
      </c>
      <c r="C935" s="5" t="s">
        <v>33</v>
      </c>
      <c r="D935" s="112">
        <v>2</v>
      </c>
      <c r="E935" s="188"/>
      <c r="F935" s="110"/>
    </row>
    <row r="936" spans="1:6">
      <c r="A936" s="202"/>
      <c r="C936" s="5"/>
      <c r="D936" s="112"/>
      <c r="E936" s="191"/>
      <c r="F936" s="110"/>
    </row>
    <row r="937" spans="1:6" ht="234.6">
      <c r="A937" s="202">
        <v>16</v>
      </c>
      <c r="B937" s="184" t="s">
        <v>572</v>
      </c>
      <c r="C937" s="5"/>
      <c r="D937" s="112"/>
      <c r="E937" s="191"/>
      <c r="F937" s="110"/>
    </row>
    <row r="938" spans="1:6">
      <c r="A938" s="202"/>
      <c r="B938" s="196" t="s">
        <v>38</v>
      </c>
      <c r="C938" s="5"/>
      <c r="D938" s="112"/>
      <c r="E938" s="191"/>
      <c r="F938" s="110"/>
    </row>
    <row r="939" spans="1:6">
      <c r="A939" s="202"/>
      <c r="B939" s="54" t="s">
        <v>571</v>
      </c>
      <c r="C939" s="5" t="s">
        <v>33</v>
      </c>
      <c r="D939" s="112">
        <v>1</v>
      </c>
      <c r="E939" s="188"/>
      <c r="F939" s="110"/>
    </row>
    <row r="940" spans="1:6">
      <c r="A940" s="202"/>
      <c r="C940" s="5"/>
      <c r="D940" s="112"/>
      <c r="E940" s="191"/>
      <c r="F940" s="110"/>
    </row>
    <row r="941" spans="1:6" ht="248.4">
      <c r="A941" s="202">
        <v>17</v>
      </c>
      <c r="B941" s="184" t="s">
        <v>573</v>
      </c>
      <c r="C941" s="5"/>
      <c r="D941" s="112"/>
      <c r="E941" s="191"/>
      <c r="F941" s="110"/>
    </row>
    <row r="942" spans="1:6">
      <c r="A942" s="202"/>
      <c r="B942" s="196" t="s">
        <v>38</v>
      </c>
      <c r="C942" s="5"/>
      <c r="D942" s="112"/>
      <c r="E942" s="191"/>
      <c r="F942" s="110"/>
    </row>
    <row r="943" spans="1:6">
      <c r="A943" s="202"/>
      <c r="B943" s="54" t="s">
        <v>574</v>
      </c>
      <c r="C943" s="5" t="s">
        <v>33</v>
      </c>
      <c r="D943" s="112">
        <v>1</v>
      </c>
      <c r="E943" s="188"/>
      <c r="F943" s="110"/>
    </row>
    <row r="944" spans="1:6">
      <c r="A944" s="202"/>
      <c r="C944" s="5"/>
      <c r="D944" s="112"/>
      <c r="E944" s="191"/>
      <c r="F944" s="110"/>
    </row>
    <row r="945" spans="1:6" ht="220.8">
      <c r="A945" s="202">
        <v>18</v>
      </c>
      <c r="B945" s="184" t="s">
        <v>575</v>
      </c>
      <c r="C945" s="5"/>
      <c r="D945" s="112"/>
      <c r="E945" s="191"/>
      <c r="F945" s="110"/>
    </row>
    <row r="946" spans="1:6">
      <c r="A946" s="202"/>
      <c r="B946" s="196" t="s">
        <v>38</v>
      </c>
      <c r="C946" s="5"/>
      <c r="D946" s="112"/>
      <c r="E946" s="191"/>
      <c r="F946" s="110"/>
    </row>
    <row r="947" spans="1:6">
      <c r="A947" s="202"/>
      <c r="B947" s="54" t="s">
        <v>576</v>
      </c>
      <c r="C947" s="5" t="s">
        <v>33</v>
      </c>
      <c r="D947" s="112">
        <v>1</v>
      </c>
      <c r="E947" s="188"/>
      <c r="F947" s="110"/>
    </row>
    <row r="948" spans="1:6">
      <c r="A948" s="202"/>
      <c r="B948" s="54" t="s">
        <v>577</v>
      </c>
      <c r="C948" s="5" t="s">
        <v>33</v>
      </c>
      <c r="D948" s="112">
        <v>1</v>
      </c>
      <c r="E948" s="188"/>
      <c r="F948" s="110"/>
    </row>
    <row r="949" spans="1:6">
      <c r="A949" s="202"/>
      <c r="B949" s="54" t="s">
        <v>578</v>
      </c>
      <c r="C949" s="5" t="s">
        <v>33</v>
      </c>
      <c r="D949" s="112">
        <v>1</v>
      </c>
      <c r="E949" s="188"/>
      <c r="F949" s="110"/>
    </row>
    <row r="950" spans="1:6">
      <c r="A950" s="202"/>
      <c r="B950" s="54" t="s">
        <v>579</v>
      </c>
      <c r="C950" s="5" t="s">
        <v>33</v>
      </c>
      <c r="D950" s="112">
        <v>2</v>
      </c>
      <c r="E950" s="188"/>
      <c r="F950" s="110"/>
    </row>
    <row r="951" spans="1:6">
      <c r="A951" s="202"/>
      <c r="B951" s="54" t="s">
        <v>580</v>
      </c>
      <c r="C951" s="5" t="s">
        <v>33</v>
      </c>
      <c r="D951" s="112">
        <v>2</v>
      </c>
      <c r="E951" s="188"/>
      <c r="F951" s="110"/>
    </row>
    <row r="952" spans="1:6">
      <c r="A952" s="202"/>
      <c r="B952" s="54" t="s">
        <v>581</v>
      </c>
      <c r="C952" s="5" t="s">
        <v>33</v>
      </c>
      <c r="D952" s="112">
        <v>1</v>
      </c>
      <c r="E952" s="188"/>
      <c r="F952" s="110"/>
    </row>
    <row r="953" spans="1:6">
      <c r="A953" s="202"/>
      <c r="B953" s="54" t="s">
        <v>582</v>
      </c>
      <c r="C953" s="5" t="s">
        <v>33</v>
      </c>
      <c r="D953" s="112">
        <v>1</v>
      </c>
      <c r="E953" s="188"/>
      <c r="F953" s="110"/>
    </row>
    <row r="954" spans="1:6">
      <c r="A954" s="202"/>
      <c r="B954" s="54" t="s">
        <v>585</v>
      </c>
      <c r="C954" s="5" t="s">
        <v>33</v>
      </c>
      <c r="D954" s="112">
        <v>1</v>
      </c>
      <c r="E954" s="188"/>
      <c r="F954" s="110"/>
    </row>
    <row r="955" spans="1:6">
      <c r="A955" s="202"/>
      <c r="B955" s="54" t="s">
        <v>586</v>
      </c>
      <c r="C955" s="5" t="s">
        <v>33</v>
      </c>
      <c r="D955" s="112">
        <v>2</v>
      </c>
      <c r="E955" s="188"/>
      <c r="F955" s="110"/>
    </row>
    <row r="956" spans="1:6">
      <c r="A956" s="202"/>
      <c r="B956" s="196" t="s">
        <v>88</v>
      </c>
      <c r="C956" s="5"/>
      <c r="D956" s="112"/>
      <c r="E956" s="188"/>
      <c r="F956" s="110"/>
    </row>
    <row r="957" spans="1:6">
      <c r="A957" s="202"/>
      <c r="B957" s="54" t="s">
        <v>583</v>
      </c>
      <c r="C957" s="5" t="s">
        <v>33</v>
      </c>
      <c r="D957" s="112">
        <v>1</v>
      </c>
      <c r="E957" s="188"/>
      <c r="F957" s="110"/>
    </row>
    <row r="958" spans="1:6">
      <c r="A958" s="202"/>
      <c r="B958" s="54" t="s">
        <v>584</v>
      </c>
      <c r="C958" s="5" t="s">
        <v>33</v>
      </c>
      <c r="D958" s="112">
        <v>1</v>
      </c>
      <c r="E958" s="188"/>
      <c r="F958" s="110"/>
    </row>
    <row r="959" spans="1:6">
      <c r="A959" s="202"/>
      <c r="B959" s="54" t="s">
        <v>587</v>
      </c>
      <c r="C959" s="5" t="s">
        <v>33</v>
      </c>
      <c r="D959" s="112">
        <v>1</v>
      </c>
      <c r="E959" s="188"/>
      <c r="F959" s="110"/>
    </row>
    <row r="960" spans="1:6">
      <c r="A960" s="202"/>
      <c r="B960" s="54" t="s">
        <v>588</v>
      </c>
      <c r="C960" s="5" t="s">
        <v>33</v>
      </c>
      <c r="D960" s="112">
        <v>1</v>
      </c>
      <c r="E960" s="188"/>
      <c r="F960" s="110"/>
    </row>
    <row r="961" spans="1:6">
      <c r="A961" s="202"/>
      <c r="B961" s="54" t="s">
        <v>589</v>
      </c>
      <c r="C961" s="5" t="s">
        <v>33</v>
      </c>
      <c r="D961" s="112">
        <v>1</v>
      </c>
      <c r="E961" s="188"/>
      <c r="F961" s="110"/>
    </row>
    <row r="962" spans="1:6">
      <c r="A962" s="202"/>
      <c r="B962" s="54" t="s">
        <v>590</v>
      </c>
      <c r="C962" s="5" t="s">
        <v>33</v>
      </c>
      <c r="D962" s="112">
        <v>1</v>
      </c>
      <c r="E962" s="188"/>
      <c r="F962" s="110"/>
    </row>
    <row r="963" spans="1:6">
      <c r="A963" s="202"/>
      <c r="B963" s="54" t="s">
        <v>591</v>
      </c>
      <c r="C963" s="5" t="s">
        <v>33</v>
      </c>
      <c r="D963" s="112">
        <v>1</v>
      </c>
      <c r="E963" s="188"/>
      <c r="F963" s="110"/>
    </row>
    <row r="964" spans="1:6">
      <c r="A964" s="202"/>
      <c r="B964" s="196" t="s">
        <v>89</v>
      </c>
      <c r="C964" s="5"/>
      <c r="D964" s="112"/>
      <c r="E964" s="188"/>
      <c r="F964" s="110"/>
    </row>
    <row r="965" spans="1:6">
      <c r="A965" s="202"/>
      <c r="B965" s="54" t="s">
        <v>583</v>
      </c>
      <c r="C965" s="5" t="s">
        <v>33</v>
      </c>
      <c r="D965" s="112">
        <v>1</v>
      </c>
      <c r="E965" s="188"/>
      <c r="F965" s="110"/>
    </row>
    <row r="966" spans="1:6">
      <c r="A966" s="202"/>
      <c r="B966" s="54" t="s">
        <v>592</v>
      </c>
      <c r="C966" s="5" t="s">
        <v>33</v>
      </c>
      <c r="D966" s="112">
        <v>2</v>
      </c>
      <c r="E966" s="188"/>
      <c r="F966" s="110"/>
    </row>
    <row r="967" spans="1:6">
      <c r="A967" s="202"/>
      <c r="B967" s="54" t="s">
        <v>593</v>
      </c>
      <c r="C967" s="5" t="s">
        <v>33</v>
      </c>
      <c r="D967" s="112">
        <v>1</v>
      </c>
      <c r="E967" s="188"/>
      <c r="F967" s="110"/>
    </row>
    <row r="968" spans="1:6">
      <c r="A968" s="202"/>
      <c r="B968" s="54" t="s">
        <v>594</v>
      </c>
      <c r="C968" s="5" t="s">
        <v>33</v>
      </c>
      <c r="D968" s="112">
        <v>1</v>
      </c>
      <c r="E968" s="188"/>
      <c r="F968" s="110"/>
    </row>
    <row r="969" spans="1:6">
      <c r="A969" s="202"/>
      <c r="B969" s="54" t="s">
        <v>595</v>
      </c>
      <c r="C969" s="5" t="s">
        <v>33</v>
      </c>
      <c r="D969" s="112">
        <v>2</v>
      </c>
      <c r="E969" s="188"/>
      <c r="F969" s="110"/>
    </row>
    <row r="970" spans="1:6">
      <c r="A970" s="202"/>
      <c r="B970" s="54" t="s">
        <v>596</v>
      </c>
      <c r="C970" s="5" t="s">
        <v>33</v>
      </c>
      <c r="D970" s="112">
        <v>1</v>
      </c>
      <c r="E970" s="188"/>
      <c r="F970" s="110"/>
    </row>
    <row r="971" spans="1:6">
      <c r="A971" s="202"/>
      <c r="B971" s="54" t="s">
        <v>597</v>
      </c>
      <c r="C971" s="5" t="s">
        <v>33</v>
      </c>
      <c r="D971" s="112">
        <v>1</v>
      </c>
      <c r="E971" s="188"/>
      <c r="F971" s="110"/>
    </row>
    <row r="972" spans="1:6">
      <c r="A972" s="202"/>
      <c r="B972" s="54" t="s">
        <v>598</v>
      </c>
      <c r="C972" s="5" t="s">
        <v>33</v>
      </c>
      <c r="D972" s="112">
        <v>1</v>
      </c>
      <c r="E972" s="188"/>
      <c r="F972" s="110"/>
    </row>
    <row r="973" spans="1:6">
      <c r="A973" s="202"/>
      <c r="B973" s="54" t="s">
        <v>599</v>
      </c>
      <c r="C973" s="5" t="s">
        <v>33</v>
      </c>
      <c r="D973" s="112">
        <v>4</v>
      </c>
      <c r="E973" s="188"/>
      <c r="F973" s="110"/>
    </row>
    <row r="974" spans="1:6">
      <c r="A974" s="202"/>
      <c r="B974" s="54" t="s">
        <v>600</v>
      </c>
      <c r="C974" s="5" t="s">
        <v>33</v>
      </c>
      <c r="D974" s="112">
        <v>4</v>
      </c>
      <c r="E974" s="188"/>
      <c r="F974" s="110"/>
    </row>
    <row r="975" spans="1:6">
      <c r="A975" s="202"/>
      <c r="B975" s="196" t="s">
        <v>90</v>
      </c>
      <c r="C975" s="5"/>
      <c r="D975" s="112"/>
      <c r="E975" s="188"/>
      <c r="F975" s="110"/>
    </row>
    <row r="976" spans="1:6">
      <c r="A976" s="202"/>
      <c r="B976" s="54" t="s">
        <v>583</v>
      </c>
      <c r="C976" s="5" t="s">
        <v>33</v>
      </c>
      <c r="D976" s="112">
        <v>1</v>
      </c>
      <c r="E976" s="188"/>
      <c r="F976" s="110"/>
    </row>
    <row r="977" spans="1:8">
      <c r="A977" s="202"/>
      <c r="B977" s="54" t="s">
        <v>601</v>
      </c>
      <c r="C977" s="5" t="s">
        <v>33</v>
      </c>
      <c r="D977" s="112">
        <v>1</v>
      </c>
      <c r="E977" s="188"/>
      <c r="F977" s="110"/>
    </row>
    <row r="978" spans="1:8">
      <c r="A978" s="202"/>
      <c r="B978" s="54" t="s">
        <v>602</v>
      </c>
      <c r="C978" s="5" t="s">
        <v>33</v>
      </c>
      <c r="D978" s="112">
        <v>1</v>
      </c>
      <c r="E978" s="188"/>
      <c r="F978" s="110"/>
    </row>
    <row r="979" spans="1:8">
      <c r="A979" s="202"/>
      <c r="B979" s="54" t="s">
        <v>603</v>
      </c>
      <c r="C979" s="5" t="s">
        <v>33</v>
      </c>
      <c r="D979" s="112">
        <v>1</v>
      </c>
      <c r="E979" s="188"/>
      <c r="F979" s="110"/>
    </row>
    <row r="980" spans="1:8">
      <c r="A980" s="202"/>
      <c r="B980" s="54" t="s">
        <v>604</v>
      </c>
      <c r="C980" s="5" t="s">
        <v>33</v>
      </c>
      <c r="D980" s="112">
        <v>2</v>
      </c>
      <c r="E980" s="188"/>
      <c r="F980" s="110"/>
    </row>
    <row r="981" spans="1:8">
      <c r="A981" s="202"/>
      <c r="B981" s="196" t="s">
        <v>320</v>
      </c>
      <c r="C981" s="5"/>
      <c r="D981" s="112"/>
      <c r="E981" s="188"/>
      <c r="F981" s="110"/>
    </row>
    <row r="982" spans="1:8">
      <c r="A982" s="202"/>
      <c r="B982" s="54" t="s">
        <v>605</v>
      </c>
      <c r="C982" s="5" t="s">
        <v>33</v>
      </c>
      <c r="D982" s="112">
        <v>1</v>
      </c>
      <c r="E982" s="188"/>
      <c r="F982" s="110"/>
    </row>
    <row r="983" spans="1:8" s="199" customFormat="1">
      <c r="A983" s="202"/>
      <c r="B983" s="203"/>
      <c r="C983" s="202"/>
      <c r="D983" s="112"/>
      <c r="E983" s="188"/>
      <c r="F983" s="110"/>
      <c r="G983" s="201"/>
      <c r="H983" s="200"/>
    </row>
    <row r="984" spans="1:8" s="199" customFormat="1" ht="110.4">
      <c r="A984" s="202">
        <v>19</v>
      </c>
      <c r="B984" s="203" t="s">
        <v>671</v>
      </c>
      <c r="C984" s="202"/>
      <c r="D984" s="112"/>
      <c r="E984" s="191"/>
      <c r="F984" s="110"/>
      <c r="G984" s="201"/>
      <c r="H984" s="200"/>
    </row>
    <row r="985" spans="1:8" s="199" customFormat="1">
      <c r="A985" s="202"/>
      <c r="B985" s="196" t="s">
        <v>34</v>
      </c>
      <c r="C985" s="202"/>
      <c r="D985" s="112"/>
      <c r="E985" s="191"/>
      <c r="F985" s="110"/>
      <c r="G985" s="201"/>
      <c r="H985" s="200"/>
    </row>
    <row r="986" spans="1:8" s="199" customFormat="1">
      <c r="A986" s="202"/>
      <c r="B986" s="203" t="s">
        <v>669</v>
      </c>
      <c r="C986" s="202" t="s">
        <v>33</v>
      </c>
      <c r="D986" s="112">
        <v>1</v>
      </c>
      <c r="E986" s="188"/>
      <c r="F986" s="110"/>
      <c r="G986" s="201"/>
      <c r="H986" s="200"/>
    </row>
    <row r="987" spans="1:8">
      <c r="A987" s="202"/>
      <c r="B987" s="203" t="s">
        <v>670</v>
      </c>
      <c r="C987" s="202" t="s">
        <v>33</v>
      </c>
      <c r="D987" s="112">
        <v>1</v>
      </c>
      <c r="E987" s="188"/>
      <c r="F987" s="110"/>
    </row>
    <row r="988" spans="1:8" s="199" customFormat="1">
      <c r="A988" s="202"/>
      <c r="B988" s="203"/>
      <c r="C988" s="202"/>
      <c r="D988" s="112"/>
      <c r="E988" s="191"/>
      <c r="F988" s="110"/>
      <c r="G988" s="201"/>
      <c r="H988" s="200"/>
    </row>
    <row r="989" spans="1:8" ht="18">
      <c r="A989" s="202"/>
      <c r="B989" s="91" t="s">
        <v>606</v>
      </c>
      <c r="C989" s="5"/>
      <c r="D989" s="112"/>
      <c r="E989" s="191"/>
      <c r="F989" s="110"/>
    </row>
    <row r="990" spans="1:8">
      <c r="A990" s="202"/>
      <c r="C990" s="5"/>
      <c r="D990" s="112"/>
      <c r="E990" s="191"/>
      <c r="F990" s="110"/>
    </row>
    <row r="991" spans="1:8" ht="193.2">
      <c r="A991" s="202">
        <v>20</v>
      </c>
      <c r="B991" s="184" t="s">
        <v>607</v>
      </c>
      <c r="C991" s="5"/>
      <c r="D991" s="112"/>
      <c r="E991" s="191"/>
      <c r="F991" s="110"/>
    </row>
    <row r="992" spans="1:8">
      <c r="A992" s="202"/>
      <c r="B992" s="196" t="s">
        <v>38</v>
      </c>
      <c r="C992" s="5"/>
      <c r="D992" s="112"/>
      <c r="E992" s="191"/>
      <c r="F992" s="110"/>
    </row>
    <row r="993" spans="1:6">
      <c r="A993" s="202"/>
      <c r="B993" s="54" t="s">
        <v>608</v>
      </c>
      <c r="C993" s="5" t="s">
        <v>33</v>
      </c>
      <c r="D993" s="112">
        <v>1</v>
      </c>
      <c r="E993" s="188"/>
      <c r="F993" s="110"/>
    </row>
    <row r="994" spans="1:6">
      <c r="A994" s="202"/>
      <c r="B994" s="54" t="s">
        <v>610</v>
      </c>
      <c r="C994" s="5" t="s">
        <v>33</v>
      </c>
      <c r="D994" s="112">
        <v>1</v>
      </c>
      <c r="E994" s="188"/>
      <c r="F994" s="110"/>
    </row>
    <row r="995" spans="1:6">
      <c r="A995" s="202"/>
      <c r="B995" s="54" t="s">
        <v>611</v>
      </c>
      <c r="C995" s="5" t="s">
        <v>33</v>
      </c>
      <c r="D995" s="112">
        <v>2</v>
      </c>
      <c r="E995" s="188"/>
      <c r="F995" s="110"/>
    </row>
    <row r="996" spans="1:6">
      <c r="A996" s="202"/>
      <c r="B996" s="54" t="s">
        <v>612</v>
      </c>
      <c r="C996" s="5" t="s">
        <v>33</v>
      </c>
      <c r="D996" s="112">
        <v>2</v>
      </c>
      <c r="E996" s="188"/>
      <c r="F996" s="110"/>
    </row>
    <row r="997" spans="1:6">
      <c r="A997" s="202"/>
      <c r="B997" s="54" t="s">
        <v>613</v>
      </c>
      <c r="C997" s="5" t="s">
        <v>33</v>
      </c>
      <c r="D997" s="112">
        <v>1</v>
      </c>
      <c r="E997" s="188"/>
      <c r="F997" s="110"/>
    </row>
    <row r="998" spans="1:6">
      <c r="A998" s="202"/>
      <c r="B998" s="196" t="s">
        <v>88</v>
      </c>
      <c r="C998" s="5"/>
      <c r="D998" s="112"/>
      <c r="E998" s="188"/>
      <c r="F998" s="110"/>
    </row>
    <row r="999" spans="1:6">
      <c r="A999" s="202"/>
      <c r="B999" s="54" t="s">
        <v>614</v>
      </c>
      <c r="C999" s="5" t="s">
        <v>33</v>
      </c>
      <c r="D999" s="112">
        <v>2</v>
      </c>
      <c r="E999" s="188"/>
      <c r="F999" s="110"/>
    </row>
    <row r="1000" spans="1:6">
      <c r="A1000" s="202"/>
      <c r="B1000" s="54" t="s">
        <v>618</v>
      </c>
      <c r="C1000" s="5" t="s">
        <v>33</v>
      </c>
      <c r="D1000" s="112">
        <v>1</v>
      </c>
      <c r="E1000" s="188"/>
      <c r="F1000" s="110"/>
    </row>
    <row r="1001" spans="1:6">
      <c r="A1001" s="202"/>
      <c r="B1001" s="54" t="s">
        <v>619</v>
      </c>
      <c r="C1001" s="5" t="s">
        <v>33</v>
      </c>
      <c r="D1001" s="112">
        <v>1</v>
      </c>
      <c r="E1001" s="188"/>
      <c r="F1001" s="110"/>
    </row>
    <row r="1002" spans="1:6">
      <c r="A1002" s="202"/>
      <c r="C1002" s="5"/>
      <c r="D1002" s="112"/>
      <c r="E1002" s="188"/>
      <c r="F1002" s="110"/>
    </row>
    <row r="1003" spans="1:6">
      <c r="A1003" s="202"/>
      <c r="B1003" s="196" t="s">
        <v>89</v>
      </c>
      <c r="C1003" s="5"/>
      <c r="D1003" s="112"/>
      <c r="E1003" s="188"/>
      <c r="F1003" s="110"/>
    </row>
    <row r="1004" spans="1:6">
      <c r="A1004" s="202"/>
      <c r="B1004" s="54" t="s">
        <v>614</v>
      </c>
      <c r="C1004" s="5" t="s">
        <v>33</v>
      </c>
      <c r="D1004" s="112">
        <v>1</v>
      </c>
      <c r="E1004" s="188"/>
      <c r="F1004" s="110"/>
    </row>
    <row r="1005" spans="1:6">
      <c r="A1005" s="202"/>
      <c r="B1005" s="54" t="s">
        <v>620</v>
      </c>
      <c r="C1005" s="5" t="s">
        <v>33</v>
      </c>
      <c r="D1005" s="112">
        <v>1</v>
      </c>
      <c r="E1005" s="188"/>
      <c r="F1005" s="110"/>
    </row>
    <row r="1006" spans="1:6">
      <c r="A1006" s="202"/>
      <c r="B1006" s="54" t="s">
        <v>621</v>
      </c>
      <c r="C1006" s="5" t="s">
        <v>33</v>
      </c>
      <c r="D1006" s="112">
        <v>1</v>
      </c>
      <c r="E1006" s="188"/>
      <c r="F1006" s="110"/>
    </row>
    <row r="1007" spans="1:6">
      <c r="A1007" s="202"/>
      <c r="B1007" s="196" t="s">
        <v>90</v>
      </c>
      <c r="C1007" s="5"/>
      <c r="D1007" s="112"/>
      <c r="E1007" s="188"/>
      <c r="F1007" s="110"/>
    </row>
    <row r="1008" spans="1:6">
      <c r="A1008" s="202"/>
      <c r="B1008" s="54" t="s">
        <v>620</v>
      </c>
      <c r="C1008" s="5" t="s">
        <v>33</v>
      </c>
      <c r="D1008" s="112">
        <v>1</v>
      </c>
      <c r="E1008" s="188"/>
      <c r="F1008" s="110"/>
    </row>
    <row r="1009" spans="1:6">
      <c r="A1009" s="202"/>
      <c r="B1009" s="54" t="s">
        <v>621</v>
      </c>
      <c r="C1009" s="5" t="s">
        <v>33</v>
      </c>
      <c r="D1009" s="112">
        <v>1</v>
      </c>
      <c r="E1009" s="188"/>
      <c r="F1009" s="110"/>
    </row>
    <row r="1010" spans="1:6">
      <c r="A1010" s="202"/>
      <c r="B1010" s="54" t="s">
        <v>622</v>
      </c>
      <c r="C1010" s="5" t="s">
        <v>33</v>
      </c>
      <c r="D1010" s="112">
        <v>1</v>
      </c>
      <c r="E1010" s="188"/>
      <c r="F1010" s="110"/>
    </row>
    <row r="1011" spans="1:6">
      <c r="A1011" s="202"/>
      <c r="B1011" s="54" t="s">
        <v>623</v>
      </c>
      <c r="C1011" s="5" t="s">
        <v>33</v>
      </c>
      <c r="D1011" s="112">
        <v>2</v>
      </c>
      <c r="E1011" s="188"/>
      <c r="F1011" s="110"/>
    </row>
    <row r="1012" spans="1:6">
      <c r="A1012" s="202"/>
      <c r="B1012" s="196" t="s">
        <v>320</v>
      </c>
      <c r="C1012" s="5"/>
      <c r="D1012" s="112"/>
      <c r="E1012" s="188"/>
      <c r="F1012" s="110"/>
    </row>
    <row r="1013" spans="1:6">
      <c r="A1013" s="202"/>
      <c r="B1013" s="54" t="s">
        <v>623</v>
      </c>
      <c r="C1013" s="5" t="s">
        <v>33</v>
      </c>
      <c r="D1013" s="112">
        <v>1</v>
      </c>
      <c r="E1013" s="188"/>
      <c r="F1013" s="110"/>
    </row>
    <row r="1014" spans="1:6">
      <c r="A1014" s="202"/>
      <c r="B1014" s="54" t="s">
        <v>626</v>
      </c>
      <c r="C1014" s="5" t="s">
        <v>33</v>
      </c>
      <c r="D1014" s="112">
        <v>2</v>
      </c>
      <c r="E1014" s="188"/>
      <c r="F1014" s="110"/>
    </row>
    <row r="1015" spans="1:6">
      <c r="A1015" s="202"/>
      <c r="B1015" s="54" t="s">
        <v>627</v>
      </c>
      <c r="C1015" s="5" t="s">
        <v>33</v>
      </c>
      <c r="D1015" s="112">
        <v>2</v>
      </c>
      <c r="E1015" s="188"/>
      <c r="F1015" s="110"/>
    </row>
    <row r="1016" spans="1:6">
      <c r="A1016" s="202"/>
      <c r="C1016" s="5"/>
      <c r="D1016" s="112"/>
      <c r="E1016" s="191"/>
      <c r="F1016" s="110"/>
    </row>
    <row r="1017" spans="1:6" ht="207">
      <c r="A1017" s="202">
        <v>21</v>
      </c>
      <c r="B1017" s="184" t="s">
        <v>615</v>
      </c>
      <c r="C1017" s="5"/>
      <c r="D1017" s="112"/>
      <c r="E1017" s="191"/>
      <c r="F1017" s="110"/>
    </row>
    <row r="1018" spans="1:6">
      <c r="A1018" s="202"/>
      <c r="B1018" s="196" t="s">
        <v>38</v>
      </c>
      <c r="C1018" s="5"/>
      <c r="D1018" s="112"/>
      <c r="E1018" s="188"/>
      <c r="F1018" s="110"/>
    </row>
    <row r="1019" spans="1:6">
      <c r="A1019" s="202"/>
      <c r="B1019" s="54" t="s">
        <v>609</v>
      </c>
      <c r="C1019" s="5" t="s">
        <v>33</v>
      </c>
      <c r="D1019" s="112">
        <v>1</v>
      </c>
      <c r="E1019" s="188"/>
      <c r="F1019" s="110"/>
    </row>
    <row r="1020" spans="1:6">
      <c r="A1020" s="202"/>
      <c r="B1020" s="196" t="s">
        <v>89</v>
      </c>
      <c r="C1020" s="5"/>
      <c r="D1020" s="112"/>
      <c r="E1020" s="188"/>
      <c r="F1020" s="110"/>
    </row>
    <row r="1021" spans="1:6">
      <c r="A1021" s="202"/>
      <c r="B1021" s="54" t="s">
        <v>609</v>
      </c>
      <c r="C1021" s="5" t="s">
        <v>33</v>
      </c>
      <c r="D1021" s="112">
        <v>1</v>
      </c>
      <c r="E1021" s="188"/>
      <c r="F1021" s="110"/>
    </row>
    <row r="1022" spans="1:6">
      <c r="A1022" s="202"/>
      <c r="C1022" s="5"/>
      <c r="D1022" s="112"/>
      <c r="E1022" s="191"/>
      <c r="F1022" s="110"/>
    </row>
    <row r="1023" spans="1:6" ht="165.6">
      <c r="A1023" s="202">
        <v>22</v>
      </c>
      <c r="B1023" s="184" t="s">
        <v>616</v>
      </c>
      <c r="C1023" s="5"/>
      <c r="D1023" s="112"/>
      <c r="E1023" s="191"/>
      <c r="F1023" s="110"/>
    </row>
    <row r="1024" spans="1:6">
      <c r="A1024" s="202"/>
      <c r="B1024" s="196" t="s">
        <v>88</v>
      </c>
      <c r="C1024" s="5"/>
      <c r="D1024" s="112"/>
      <c r="E1024" s="188"/>
      <c r="F1024" s="110"/>
    </row>
    <row r="1025" spans="1:6">
      <c r="A1025" s="202"/>
      <c r="B1025" s="54" t="s">
        <v>617</v>
      </c>
      <c r="C1025" s="5" t="s">
        <v>33</v>
      </c>
      <c r="D1025" s="112">
        <v>4</v>
      </c>
      <c r="E1025" s="188"/>
      <c r="F1025" s="110"/>
    </row>
    <row r="1026" spans="1:6">
      <c r="A1026" s="202"/>
      <c r="B1026" s="196" t="s">
        <v>89</v>
      </c>
      <c r="C1026" s="5"/>
      <c r="D1026" s="112"/>
      <c r="E1026" s="188"/>
      <c r="F1026" s="110"/>
    </row>
    <row r="1027" spans="1:6">
      <c r="A1027" s="202"/>
      <c r="B1027" s="54" t="s">
        <v>617</v>
      </c>
      <c r="C1027" s="5" t="s">
        <v>33</v>
      </c>
      <c r="D1027" s="112">
        <v>3</v>
      </c>
      <c r="E1027" s="188"/>
      <c r="F1027" s="110"/>
    </row>
    <row r="1028" spans="1:6">
      <c r="A1028" s="202"/>
      <c r="B1028" s="196" t="s">
        <v>90</v>
      </c>
      <c r="C1028" s="5"/>
      <c r="D1028" s="112"/>
      <c r="E1028" s="188"/>
      <c r="F1028" s="110"/>
    </row>
    <row r="1029" spans="1:6">
      <c r="A1029" s="202"/>
      <c r="B1029" s="54" t="s">
        <v>617</v>
      </c>
      <c r="C1029" s="5" t="s">
        <v>33</v>
      </c>
      <c r="D1029" s="112">
        <v>4</v>
      </c>
      <c r="E1029" s="188"/>
      <c r="F1029" s="110"/>
    </row>
    <row r="1030" spans="1:6">
      <c r="A1030" s="202"/>
      <c r="C1030" s="5"/>
      <c r="D1030" s="112"/>
      <c r="E1030" s="191"/>
      <c r="F1030" s="110"/>
    </row>
    <row r="1031" spans="1:6" ht="193.2">
      <c r="A1031" s="202">
        <v>23</v>
      </c>
      <c r="B1031" s="184" t="s">
        <v>624</v>
      </c>
      <c r="C1031" s="5"/>
      <c r="D1031" s="112"/>
      <c r="E1031" s="191"/>
      <c r="F1031" s="110"/>
    </row>
    <row r="1032" spans="1:6">
      <c r="B1032" s="196" t="s">
        <v>90</v>
      </c>
      <c r="C1032" s="5"/>
      <c r="D1032" s="112"/>
      <c r="E1032" s="191"/>
      <c r="F1032" s="110"/>
    </row>
    <row r="1033" spans="1:6">
      <c r="B1033" s="54" t="s">
        <v>625</v>
      </c>
      <c r="C1033" s="5" t="s">
        <v>33</v>
      </c>
      <c r="D1033" s="112">
        <v>1</v>
      </c>
      <c r="E1033" s="188"/>
      <c r="F1033" s="110"/>
    </row>
    <row r="1034" spans="1:6">
      <c r="C1034" s="5"/>
      <c r="D1034" s="112"/>
      <c r="E1034" s="191"/>
      <c r="F1034" s="110"/>
    </row>
    <row r="1035" spans="1:6" ht="15.6">
      <c r="B1035" s="146" t="s">
        <v>43</v>
      </c>
      <c r="C1035" s="5"/>
      <c r="D1035" s="116"/>
      <c r="E1035" s="132" t="s">
        <v>51</v>
      </c>
      <c r="F1035" s="133"/>
    </row>
    <row r="1036" spans="1:6" ht="15.6">
      <c r="B1036" s="146"/>
      <c r="C1036" s="5"/>
      <c r="D1036" s="116"/>
      <c r="E1036" s="245"/>
      <c r="F1036" s="133"/>
    </row>
    <row r="1037" spans="1:6" ht="18">
      <c r="A1037" s="22" t="s">
        <v>52</v>
      </c>
      <c r="B1037" s="91" t="s">
        <v>45</v>
      </c>
      <c r="C1037" s="5"/>
      <c r="D1037" s="116"/>
      <c r="E1037" s="191"/>
      <c r="F1037" s="110"/>
    </row>
    <row r="1038" spans="1:6" ht="18">
      <c r="A1038" s="22"/>
      <c r="B1038" s="91"/>
      <c r="C1038" s="5"/>
      <c r="D1038" s="116"/>
      <c r="E1038" s="191"/>
      <c r="F1038" s="110"/>
    </row>
    <row r="1039" spans="1:6" ht="138">
      <c r="A1039" s="202">
        <v>1</v>
      </c>
      <c r="B1039" s="105" t="s">
        <v>74</v>
      </c>
      <c r="C1039" s="5"/>
      <c r="D1039" s="116"/>
      <c r="E1039" s="191"/>
      <c r="F1039" s="110"/>
    </row>
    <row r="1040" spans="1:6" ht="27.6">
      <c r="A1040" s="22"/>
      <c r="B1040" s="102" t="s">
        <v>639</v>
      </c>
      <c r="C1040" s="147" t="s">
        <v>10</v>
      </c>
      <c r="D1040" s="101">
        <f>(55.53+25.46+29+7.36+6)*6+(16.5+8.05+8.07+8+5.15+15+27.56)*19+(16.62*16)</f>
        <v>2684.29</v>
      </c>
      <c r="E1040" s="110"/>
      <c r="F1040" s="110"/>
    </row>
    <row r="1041" spans="1:6" ht="18">
      <c r="A1041" s="22"/>
      <c r="B1041" s="102"/>
      <c r="C1041" s="147"/>
      <c r="D1041" s="101"/>
      <c r="E1041" s="244"/>
      <c r="F1041" s="110"/>
    </row>
    <row r="1042" spans="1:6" ht="303.60000000000002">
      <c r="A1042" s="202">
        <v>2</v>
      </c>
      <c r="B1042" s="86" t="s">
        <v>648</v>
      </c>
      <c r="C1042" s="147"/>
      <c r="D1042" s="101"/>
      <c r="E1042" s="244"/>
      <c r="F1042" s="110"/>
    </row>
    <row r="1043" spans="1:6">
      <c r="A1043" s="202"/>
      <c r="B1043" s="86"/>
      <c r="C1043" s="147"/>
      <c r="D1043" s="101"/>
      <c r="E1043" s="244"/>
      <c r="F1043" s="110"/>
    </row>
    <row r="1044" spans="1:6" ht="18">
      <c r="A1044" s="22"/>
      <c r="B1044" s="102" t="s">
        <v>644</v>
      </c>
      <c r="C1044" s="37" t="s">
        <v>359</v>
      </c>
      <c r="D1044" s="149">
        <f>446.64+506.37+349.01+251.51</f>
        <v>1553.53</v>
      </c>
      <c r="E1044" s="255"/>
      <c r="F1044" s="110"/>
    </row>
    <row r="1045" spans="1:6" ht="18">
      <c r="A1045" s="22"/>
      <c r="B1045" s="102"/>
      <c r="C1045" s="37"/>
      <c r="D1045" s="149"/>
      <c r="E1045" s="247"/>
      <c r="F1045" s="110"/>
    </row>
    <row r="1046" spans="1:6" ht="179.4">
      <c r="A1046" s="202">
        <v>3</v>
      </c>
      <c r="B1046" s="86" t="s">
        <v>640</v>
      </c>
      <c r="C1046" s="147"/>
      <c r="D1046" s="101"/>
      <c r="E1046" s="244"/>
      <c r="F1046" s="110"/>
    </row>
    <row r="1047" spans="1:6">
      <c r="A1047" s="202"/>
      <c r="B1047" s="102" t="s">
        <v>644</v>
      </c>
      <c r="C1047" s="37" t="s">
        <v>359</v>
      </c>
      <c r="D1047" s="149">
        <f>446.64+506.37+349.01+251.51</f>
        <v>1553.53</v>
      </c>
      <c r="E1047" s="247"/>
      <c r="F1047" s="110"/>
    </row>
    <row r="1048" spans="1:6">
      <c r="A1048" s="202"/>
      <c r="E1048" s="235"/>
    </row>
    <row r="1049" spans="1:6" ht="409.6">
      <c r="A1049" s="202">
        <v>4</v>
      </c>
      <c r="B1049" s="74" t="s">
        <v>705</v>
      </c>
      <c r="C1049" s="61"/>
      <c r="D1049" s="28"/>
      <c r="E1049" s="241"/>
      <c r="F1049" s="109"/>
    </row>
    <row r="1050" spans="1:6">
      <c r="B1050" s="74"/>
      <c r="C1050" s="61"/>
      <c r="D1050" s="28"/>
      <c r="E1050" s="241"/>
      <c r="F1050" s="109"/>
    </row>
    <row r="1051" spans="1:6">
      <c r="B1051" s="154" t="s">
        <v>92</v>
      </c>
      <c r="C1051" s="5"/>
      <c r="D1051" s="116"/>
      <c r="E1051" s="191"/>
      <c r="F1051" s="110"/>
    </row>
    <row r="1052" spans="1:6" ht="69">
      <c r="B1052" s="105" t="s">
        <v>674</v>
      </c>
      <c r="C1052" s="121" t="s">
        <v>10</v>
      </c>
      <c r="D1052" s="197">
        <f>(59.04*4.22+27.84*14.59+3.22*3.35)-(2.6*2.6+1.1*1.1*6+1.1*2.35*5+1.1*2.1*4+1.1*2.4*11+1.6*3.4+1.6*3.4+1.1*1.8*16+1.1*1.1*2+1.1*1.8*15+1.1*2.78+1.1*1.1*2+1.1*1.8*15+1.1*2.78+1.1*1.1*2+1.1*1.8*2+1.1*2.63*6+1.1*1.6*10)-(60.04*0.59+2.8*0.5*2+27.84*0.5*2+6.33*0.57*2)</f>
        <v>373.36259999999993</v>
      </c>
      <c r="E1052" s="258"/>
      <c r="F1052" s="111"/>
    </row>
    <row r="1053" spans="1:6">
      <c r="B1053" s="105"/>
      <c r="C1053" s="37"/>
      <c r="D1053" s="148"/>
      <c r="E1053" s="259"/>
      <c r="F1053" s="110"/>
    </row>
    <row r="1054" spans="1:6">
      <c r="B1054" s="105" t="s">
        <v>641</v>
      </c>
      <c r="C1054" s="37"/>
      <c r="D1054" s="148"/>
      <c r="E1054" s="259"/>
      <c r="F1054" s="110"/>
    </row>
    <row r="1055" spans="1:6" ht="69">
      <c r="B1055" s="105" t="s">
        <v>675</v>
      </c>
      <c r="C1055" s="121" t="s">
        <v>10</v>
      </c>
      <c r="D1055" s="197">
        <f>(28.58*4.04+5.73*4.81+27.27*17.03+7.53*2*4.36+8.07*4.36)-(1.1*2.4*14+1.6*3.4*2+1.1*1.1*8+1.1*1.7*4+1.03*1.7*2+1.62*1.7*7+1.62*2.6+1.1*1.1*9+1.1*1.8*6+1.1*1.1*9+3*11.18+1.1*1.8*4+1.1*1.1*9+1.1*1.8*4+1.1*1.36*3+1.1*0.95*11)-(8.07*4.83+29.64*0.77)</f>
        <v>444.57350000000014</v>
      </c>
      <c r="E1055" s="190"/>
      <c r="F1055" s="111"/>
    </row>
    <row r="1056" spans="1:6">
      <c r="B1056" s="105"/>
      <c r="C1056" s="5"/>
      <c r="D1056" s="116"/>
      <c r="E1056" s="188"/>
      <c r="F1056" s="110"/>
    </row>
    <row r="1057" spans="1:8">
      <c r="B1057" s="105" t="s">
        <v>642</v>
      </c>
      <c r="E1057" s="254"/>
    </row>
    <row r="1058" spans="1:8" ht="27.6">
      <c r="B1058" s="74" t="s">
        <v>676</v>
      </c>
      <c r="C1058" s="5" t="s">
        <v>10</v>
      </c>
      <c r="D1058" s="116">
        <f>(25.03*6.07+14.84*14.53+1.78*7.33)-(0.9*2.1+2.5*11.88+25.03*6.07)</f>
        <v>197.08259999999996</v>
      </c>
      <c r="E1058" s="188"/>
      <c r="F1058" s="110"/>
    </row>
    <row r="1059" spans="1:8">
      <c r="C1059" s="121"/>
      <c r="D1059" s="150"/>
      <c r="E1059" s="258"/>
      <c r="F1059" s="144"/>
    </row>
    <row r="1060" spans="1:8">
      <c r="B1060" s="74" t="s">
        <v>643</v>
      </c>
      <c r="C1060" s="121"/>
      <c r="D1060" s="150"/>
      <c r="E1060" s="258"/>
      <c r="F1060" s="144"/>
    </row>
    <row r="1061" spans="1:8" ht="27.6">
      <c r="B1061" s="74" t="s">
        <v>677</v>
      </c>
      <c r="C1061" s="121" t="s">
        <v>10</v>
      </c>
      <c r="D1061" s="150">
        <f>(14.79*17.92+7.47*3.32)-(1.1*1.7*3+0.9*2.2*4+8.05*0.57+3.32*0.52+5.4*7.33)</f>
        <v>230.41030000000006</v>
      </c>
      <c r="E1061" s="258"/>
      <c r="F1061" s="111"/>
    </row>
    <row r="1062" spans="1:8">
      <c r="B1062" s="74"/>
      <c r="C1062" s="121"/>
      <c r="D1062" s="150"/>
      <c r="E1062" s="251"/>
      <c r="F1062" s="144"/>
    </row>
    <row r="1063" spans="1:8" s="199" customFormat="1" ht="234.6">
      <c r="A1063" s="202">
        <v>5</v>
      </c>
      <c r="B1063" s="74" t="s">
        <v>678</v>
      </c>
      <c r="C1063" s="121"/>
      <c r="D1063" s="150"/>
      <c r="E1063" s="258"/>
      <c r="F1063" s="144"/>
      <c r="G1063" s="201"/>
      <c r="H1063" s="200"/>
    </row>
    <row r="1064" spans="1:8" s="199" customFormat="1">
      <c r="A1064" s="202"/>
      <c r="B1064" s="86" t="s">
        <v>673</v>
      </c>
      <c r="C1064" s="202"/>
      <c r="D1064" s="112"/>
      <c r="E1064" s="188"/>
      <c r="F1064" s="126"/>
      <c r="G1064" s="201"/>
      <c r="H1064" s="200"/>
    </row>
    <row r="1065" spans="1:8" s="199" customFormat="1">
      <c r="A1065" s="202"/>
      <c r="B1065" s="50" t="s">
        <v>494</v>
      </c>
      <c r="C1065" s="121" t="s">
        <v>10</v>
      </c>
      <c r="D1065" s="122">
        <f>(59.34+28.9)*2.75+(1.67*7.68)</f>
        <v>255.48560000000003</v>
      </c>
      <c r="E1065" s="190"/>
      <c r="F1065" s="186"/>
      <c r="G1065" s="201"/>
      <c r="H1065" s="200"/>
    </row>
    <row r="1066" spans="1:8" s="199" customFormat="1">
      <c r="A1066" s="202"/>
      <c r="B1066" s="50" t="s">
        <v>679</v>
      </c>
      <c r="C1066" s="121"/>
      <c r="D1066" s="122"/>
      <c r="E1066" s="190"/>
      <c r="F1066" s="186"/>
      <c r="G1066" s="201"/>
      <c r="H1066" s="200"/>
    </row>
    <row r="1067" spans="1:8" s="199" customFormat="1" ht="27.6">
      <c r="A1067" s="202"/>
      <c r="B1067" s="50" t="s">
        <v>672</v>
      </c>
      <c r="C1067" s="121" t="s">
        <v>10</v>
      </c>
      <c r="D1067" s="122">
        <f>8.07*4.83+29.64*0.77+0.53*4.04*2+25.03*6.07+5.4*7.33*2+2.83*3.12+8.05*0.57+3.32*0.52+60.04*0.59+2.8*0.5*2+27.84*0.5*2+6.33*0.57*2</f>
        <v>385.60370000000012</v>
      </c>
      <c r="E1067" s="190"/>
      <c r="F1067" s="186"/>
      <c r="G1067" s="201"/>
      <c r="H1067" s="200"/>
    </row>
    <row r="1068" spans="1:8" s="199" customFormat="1">
      <c r="A1068" s="202"/>
      <c r="B1068" s="74"/>
      <c r="C1068" s="121"/>
      <c r="D1068" s="150"/>
      <c r="E1068" s="258"/>
      <c r="F1068" s="144"/>
      <c r="G1068" s="201"/>
      <c r="H1068" s="200"/>
    </row>
    <row r="1069" spans="1:8" ht="17.399999999999999">
      <c r="B1069" s="146" t="s">
        <v>47</v>
      </c>
      <c r="C1069" s="5"/>
      <c r="D1069" s="116"/>
      <c r="E1069" s="151" t="s">
        <v>97</v>
      </c>
      <c r="F1069" s="133"/>
    </row>
    <row r="1070" spans="1:8" ht="6" customHeight="1">
      <c r="B1070" s="105"/>
      <c r="C1070" s="5"/>
      <c r="D1070" s="116"/>
      <c r="E1070" s="191"/>
      <c r="F1070" s="110"/>
    </row>
    <row r="1071" spans="1:8" ht="18">
      <c r="A1071" s="22" t="s">
        <v>282</v>
      </c>
      <c r="B1071" s="91" t="s">
        <v>48</v>
      </c>
      <c r="C1071" s="5"/>
      <c r="D1071" s="116"/>
      <c r="E1071" s="191"/>
      <c r="F1071" s="110"/>
    </row>
    <row r="1072" spans="1:8" ht="7.5" customHeight="1">
      <c r="B1072" s="105"/>
      <c r="C1072" s="5"/>
      <c r="D1072" s="116"/>
      <c r="E1072" s="191"/>
      <c r="F1072" s="110"/>
    </row>
    <row r="1073" spans="1:8" ht="220.8">
      <c r="A1073" s="202">
        <v>1</v>
      </c>
      <c r="B1073" s="89" t="s">
        <v>638</v>
      </c>
      <c r="C1073" s="5"/>
      <c r="D1073" s="116"/>
      <c r="E1073" s="191"/>
      <c r="F1073" s="110"/>
    </row>
    <row r="1074" spans="1:8">
      <c r="A1074" s="202"/>
      <c r="B1074" s="105" t="s">
        <v>87</v>
      </c>
      <c r="C1074" s="5"/>
      <c r="D1074" s="116"/>
      <c r="E1074" s="188"/>
      <c r="F1074" s="110"/>
    </row>
    <row r="1075" spans="1:8">
      <c r="A1075" s="202"/>
      <c r="B1075" s="105" t="s">
        <v>635</v>
      </c>
      <c r="C1075" s="5" t="s">
        <v>629</v>
      </c>
      <c r="D1075" s="116">
        <f>115.05+3.52</f>
        <v>118.57</v>
      </c>
      <c r="E1075" s="188"/>
      <c r="F1075" s="110"/>
    </row>
    <row r="1076" spans="1:8">
      <c r="A1076" s="202"/>
      <c r="B1076" s="105"/>
      <c r="C1076" s="5"/>
      <c r="D1076" s="116"/>
      <c r="E1076" s="188"/>
      <c r="F1076" s="110"/>
    </row>
    <row r="1077" spans="1:8" ht="248.4">
      <c r="A1077" s="202">
        <v>2</v>
      </c>
      <c r="B1077" s="105" t="s">
        <v>637</v>
      </c>
      <c r="C1077" s="5"/>
      <c r="D1077" s="116"/>
      <c r="E1077" s="188"/>
      <c r="F1077" s="110"/>
    </row>
    <row r="1078" spans="1:8">
      <c r="B1078" s="105" t="s">
        <v>478</v>
      </c>
      <c r="C1078" s="5"/>
      <c r="D1078" s="116"/>
      <c r="E1078" s="188"/>
      <c r="F1078" s="110"/>
    </row>
    <row r="1079" spans="1:8">
      <c r="B1079" s="105" t="s">
        <v>636</v>
      </c>
      <c r="C1079" s="5" t="s">
        <v>629</v>
      </c>
      <c r="D1079" s="116">
        <v>61.55</v>
      </c>
      <c r="E1079" s="188"/>
      <c r="F1079" s="110"/>
    </row>
    <row r="1080" spans="1:8">
      <c r="B1080" s="89"/>
      <c r="C1080" s="5"/>
      <c r="D1080" s="116"/>
      <c r="E1080" s="188"/>
      <c r="F1080" s="110"/>
    </row>
    <row r="1081" spans="1:8">
      <c r="B1081" s="89"/>
      <c r="C1081" s="5"/>
      <c r="D1081" s="116"/>
      <c r="E1081" s="188"/>
      <c r="F1081" s="110"/>
    </row>
    <row r="1082" spans="1:8" ht="165.6">
      <c r="A1082" s="202">
        <v>3</v>
      </c>
      <c r="B1082" s="89" t="s">
        <v>687</v>
      </c>
      <c r="C1082" s="27"/>
      <c r="D1082" s="211"/>
      <c r="E1082" s="188"/>
      <c r="F1082" s="110"/>
    </row>
    <row r="1083" spans="1:8">
      <c r="B1083" s="212"/>
      <c r="C1083" s="213"/>
      <c r="D1083" s="214"/>
      <c r="E1083" s="254"/>
      <c r="G1083" s="168"/>
    </row>
    <row r="1084" spans="1:8" ht="27.6">
      <c r="B1084" s="215" t="s">
        <v>685</v>
      </c>
      <c r="C1084" s="216" t="s">
        <v>53</v>
      </c>
      <c r="D1084" s="215">
        <f>((18*3+60+30+7.9)*15.5+2*18.01*(60+30+7.9)+10.6*16*4.5*2+16*0.48*4.5*0.006*2*8000)*1.1</f>
        <v>11797.464800000002</v>
      </c>
      <c r="E1084" s="260"/>
      <c r="F1084" s="169"/>
    </row>
    <row r="1085" spans="1:8">
      <c r="B1085" s="166"/>
      <c r="C1085" s="155"/>
      <c r="D1085" s="167"/>
      <c r="E1085" s="164"/>
      <c r="F1085" s="4"/>
    </row>
    <row r="1086" spans="1:8" s="199" customFormat="1" ht="110.4">
      <c r="A1086" s="202">
        <v>4</v>
      </c>
      <c r="B1086" s="89" t="s">
        <v>688</v>
      </c>
      <c r="C1086" s="155"/>
      <c r="D1086" s="167"/>
      <c r="E1086" s="164"/>
      <c r="F1086" s="201"/>
      <c r="G1086" s="201"/>
      <c r="H1086" s="200"/>
    </row>
    <row r="1087" spans="1:8" s="199" customFormat="1">
      <c r="A1087" s="202"/>
      <c r="B1087" s="210" t="s">
        <v>689</v>
      </c>
      <c r="C1087" s="216" t="s">
        <v>53</v>
      </c>
      <c r="D1087" s="215">
        <f>(5.14+12.1)*18.01*5*1.1</f>
        <v>1707.7082</v>
      </c>
      <c r="E1087" s="260"/>
      <c r="F1087" s="169"/>
      <c r="G1087" s="201"/>
      <c r="H1087" s="200"/>
    </row>
    <row r="1088" spans="1:8">
      <c r="B1088" s="166"/>
      <c r="C1088" s="155"/>
      <c r="D1088" s="167"/>
      <c r="E1088" s="164"/>
      <c r="F1088" s="4"/>
    </row>
    <row r="1089" spans="1:7" ht="267" customHeight="1">
      <c r="A1089" s="202">
        <v>5</v>
      </c>
      <c r="B1089" s="219" t="s">
        <v>698</v>
      </c>
      <c r="C1089" s="155"/>
      <c r="D1089" s="167"/>
      <c r="E1089" s="164"/>
      <c r="F1089" s="4"/>
    </row>
    <row r="1090" spans="1:7">
      <c r="A1090" s="202"/>
      <c r="E1090" s="254"/>
      <c r="G1090" s="168"/>
    </row>
    <row r="1091" spans="1:7">
      <c r="A1091" s="202"/>
      <c r="B1091" s="218" t="s">
        <v>694</v>
      </c>
      <c r="C1091" s="155" t="s">
        <v>33</v>
      </c>
      <c r="D1091" s="167">
        <v>1</v>
      </c>
      <c r="E1091" s="164"/>
      <c r="F1091" s="4"/>
    </row>
    <row r="1092" spans="1:7">
      <c r="A1092" s="202"/>
      <c r="B1092" s="218" t="s">
        <v>695</v>
      </c>
      <c r="C1092" s="155" t="s">
        <v>33</v>
      </c>
      <c r="D1092" s="167">
        <v>3</v>
      </c>
      <c r="E1092" s="164"/>
      <c r="F1092" s="4"/>
    </row>
    <row r="1093" spans="1:7">
      <c r="A1093" s="202"/>
      <c r="B1093" s="218" t="s">
        <v>696</v>
      </c>
      <c r="C1093" s="155" t="s">
        <v>33</v>
      </c>
      <c r="D1093" s="167">
        <v>1</v>
      </c>
      <c r="E1093" s="164"/>
      <c r="F1093" s="4"/>
    </row>
    <row r="1094" spans="1:7">
      <c r="A1094" s="202"/>
      <c r="B1094" s="218" t="s">
        <v>693</v>
      </c>
      <c r="C1094" s="155" t="s">
        <v>33</v>
      </c>
      <c r="D1094" s="167">
        <v>3</v>
      </c>
      <c r="E1094" s="164"/>
      <c r="F1094" s="4"/>
    </row>
    <row r="1095" spans="1:7">
      <c r="A1095" s="202"/>
      <c r="B1095" s="166"/>
      <c r="C1095" s="155"/>
      <c r="D1095" s="167"/>
      <c r="E1095" s="164"/>
      <c r="F1095" s="4"/>
    </row>
    <row r="1096" spans="1:7" ht="262.5" customHeight="1">
      <c r="A1096" s="202">
        <v>6</v>
      </c>
      <c r="B1096" s="219" t="s">
        <v>700</v>
      </c>
      <c r="C1096" s="155"/>
      <c r="D1096" s="167"/>
      <c r="E1096" s="164"/>
      <c r="F1096" s="4"/>
    </row>
    <row r="1097" spans="1:7">
      <c r="B1097" s="218" t="s">
        <v>701</v>
      </c>
      <c r="C1097" s="155" t="s">
        <v>33</v>
      </c>
      <c r="D1097" s="167">
        <v>4</v>
      </c>
      <c r="E1097" s="164"/>
      <c r="F1097" s="4"/>
    </row>
    <row r="1098" spans="1:7" ht="15.75" customHeight="1">
      <c r="B1098" s="166"/>
      <c r="C1098" s="155"/>
      <c r="D1098" s="167"/>
      <c r="E1098" s="164"/>
      <c r="F1098" s="4"/>
    </row>
    <row r="1099" spans="1:7" ht="280.5" customHeight="1">
      <c r="A1099" s="202">
        <v>7</v>
      </c>
      <c r="B1099" s="219" t="s">
        <v>699</v>
      </c>
      <c r="C1099" s="155"/>
      <c r="D1099" s="167"/>
      <c r="E1099" s="164"/>
      <c r="F1099" s="4"/>
    </row>
    <row r="1100" spans="1:7">
      <c r="A1100" s="202"/>
      <c r="B1100" s="218" t="s">
        <v>702</v>
      </c>
      <c r="C1100" s="155" t="s">
        <v>33</v>
      </c>
      <c r="D1100" s="167">
        <v>1</v>
      </c>
      <c r="E1100" s="164">
        <f>20000*2.05</f>
        <v>41000</v>
      </c>
      <c r="F1100" s="4">
        <f>D1100*E1100</f>
        <v>41000</v>
      </c>
    </row>
    <row r="1101" spans="1:7">
      <c r="A1101" s="202"/>
      <c r="B1101" s="166"/>
      <c r="C1101" s="155"/>
      <c r="D1101" s="167"/>
      <c r="E1101" s="164"/>
      <c r="F1101" s="4"/>
    </row>
    <row r="1102" spans="1:7">
      <c r="A1102" s="202"/>
      <c r="B1102" s="166"/>
      <c r="C1102" s="155"/>
      <c r="D1102" s="167"/>
      <c r="E1102" s="164"/>
      <c r="F1102" s="4"/>
    </row>
    <row r="1103" spans="1:7" ht="105.75" customHeight="1">
      <c r="A1103" s="202">
        <v>8</v>
      </c>
      <c r="B1103" s="173" t="s">
        <v>650</v>
      </c>
      <c r="C1103" s="155"/>
      <c r="D1103" s="167"/>
      <c r="E1103" s="164"/>
      <c r="F1103" s="4"/>
    </row>
    <row r="1104" spans="1:7">
      <c r="A1104" s="202"/>
      <c r="B1104" s="173" t="s">
        <v>479</v>
      </c>
      <c r="C1104" s="155"/>
      <c r="D1104" s="167"/>
      <c r="E1104" s="164"/>
      <c r="F1104" s="4"/>
    </row>
    <row r="1105" spans="1:6">
      <c r="A1105" s="202"/>
      <c r="B1105" s="218" t="s">
        <v>703</v>
      </c>
      <c r="C1105" s="155" t="s">
        <v>53</v>
      </c>
      <c r="D1105" s="167">
        <v>6000</v>
      </c>
      <c r="E1105" s="164"/>
      <c r="F1105" s="4"/>
    </row>
    <row r="1106" spans="1:6">
      <c r="A1106" s="202"/>
      <c r="B1106" s="166"/>
      <c r="C1106" s="155"/>
      <c r="D1106" s="167"/>
      <c r="E1106" s="164"/>
      <c r="F1106" s="4"/>
    </row>
    <row r="1107" spans="1:6" ht="96.6">
      <c r="A1107" s="202">
        <v>9</v>
      </c>
      <c r="B1107" s="219" t="s">
        <v>651</v>
      </c>
      <c r="C1107" s="155"/>
      <c r="D1107" s="167"/>
      <c r="E1107" s="164"/>
      <c r="F1107" s="4"/>
    </row>
    <row r="1108" spans="1:6">
      <c r="B1108" s="166" t="s">
        <v>480</v>
      </c>
      <c r="C1108" s="155"/>
      <c r="D1108" s="167"/>
      <c r="E1108" s="164"/>
      <c r="F1108" s="4"/>
    </row>
    <row r="1109" spans="1:6">
      <c r="B1109" s="218" t="s">
        <v>704</v>
      </c>
      <c r="C1109" s="155" t="s">
        <v>53</v>
      </c>
      <c r="D1109" s="167">
        <v>1000</v>
      </c>
      <c r="E1109" s="164"/>
      <c r="F1109" s="4"/>
    </row>
    <row r="1110" spans="1:6">
      <c r="B1110" s="166"/>
      <c r="C1110" s="155"/>
      <c r="D1110" s="167"/>
      <c r="E1110" s="164"/>
      <c r="F1110" s="4"/>
    </row>
    <row r="1111" spans="1:6">
      <c r="B1111" s="166"/>
      <c r="C1111" s="155"/>
      <c r="D1111" s="167"/>
      <c r="E1111" s="164"/>
      <c r="F1111" s="4"/>
    </row>
    <row r="1112" spans="1:6" ht="17.399999999999999">
      <c r="B1112" s="146" t="s">
        <v>48</v>
      </c>
      <c r="C1112" s="5"/>
      <c r="D1112" s="116"/>
      <c r="E1112" s="151" t="s">
        <v>283</v>
      </c>
      <c r="F1112" s="133"/>
    </row>
    <row r="1113" spans="1:6" ht="17.399999999999999">
      <c r="B1113" s="146"/>
      <c r="C1113" s="5"/>
      <c r="D1113" s="116"/>
      <c r="E1113" s="151"/>
      <c r="F1113" s="133"/>
    </row>
    <row r="1114" spans="1:6" ht="18">
      <c r="A1114" s="22" t="s">
        <v>284</v>
      </c>
      <c r="B1114" s="91" t="s">
        <v>54</v>
      </c>
      <c r="C1114" s="5"/>
      <c r="D1114" s="116"/>
      <c r="E1114" s="151"/>
      <c r="F1114" s="133"/>
    </row>
    <row r="1115" spans="1:6" ht="17.399999999999999">
      <c r="B1115" s="146"/>
      <c r="C1115" s="5"/>
      <c r="D1115" s="116"/>
      <c r="E1115" s="151"/>
      <c r="F1115" s="133"/>
    </row>
    <row r="1116" spans="1:6" ht="96.6">
      <c r="A1116" s="202">
        <v>1</v>
      </c>
      <c r="B1116" s="86" t="s">
        <v>684</v>
      </c>
      <c r="C1116" s="5"/>
      <c r="D1116" s="116"/>
      <c r="E1116" s="151"/>
      <c r="F1116" s="133"/>
    </row>
    <row r="1117" spans="1:6">
      <c r="B1117" s="57">
        <v>17</v>
      </c>
      <c r="C1117" s="61" t="s">
        <v>33</v>
      </c>
      <c r="D1117" s="152">
        <v>17</v>
      </c>
      <c r="E1117" s="261"/>
      <c r="F1117" s="110"/>
    </row>
    <row r="1118" spans="1:6">
      <c r="B1118" s="57"/>
      <c r="C1118" s="61"/>
      <c r="D1118" s="152"/>
      <c r="E1118" s="261"/>
      <c r="F1118" s="110"/>
    </row>
    <row r="1119" spans="1:6" ht="110.4">
      <c r="A1119" s="202">
        <v>2</v>
      </c>
      <c r="B1119" s="89" t="s">
        <v>662</v>
      </c>
      <c r="C1119" s="61"/>
      <c r="D1119" s="152"/>
      <c r="E1119" s="261"/>
      <c r="F1119" s="110"/>
    </row>
    <row r="1120" spans="1:6">
      <c r="A1120" s="202"/>
      <c r="B1120" s="85" t="s">
        <v>663</v>
      </c>
      <c r="C1120" s="61"/>
      <c r="D1120" s="152"/>
      <c r="E1120" s="261"/>
      <c r="F1120" s="110"/>
    </row>
    <row r="1121" spans="1:8">
      <c r="A1121" s="202"/>
      <c r="B1121" s="58"/>
      <c r="C1121" s="61"/>
      <c r="D1121" s="152"/>
      <c r="E1121" s="261"/>
      <c r="F1121" s="110"/>
    </row>
    <row r="1122" spans="1:8">
      <c r="A1122" s="202"/>
      <c r="B1122" s="57" t="s">
        <v>660</v>
      </c>
      <c r="C1122" s="61" t="s">
        <v>55</v>
      </c>
      <c r="D1122" s="152">
        <f>1*4.5+16*16.5</f>
        <v>268.5</v>
      </c>
      <c r="E1122" s="261"/>
      <c r="F1122" s="110"/>
    </row>
    <row r="1123" spans="1:8" s="199" customFormat="1">
      <c r="A1123" s="202"/>
      <c r="B1123" s="57"/>
      <c r="C1123" s="61"/>
      <c r="D1123" s="152"/>
      <c r="E1123" s="261"/>
      <c r="F1123" s="110"/>
      <c r="G1123" s="201"/>
      <c r="H1123" s="200"/>
    </row>
    <row r="1124" spans="1:8" s="199" customFormat="1" ht="110.4">
      <c r="A1124" s="202">
        <v>3</v>
      </c>
      <c r="B1124" s="71" t="s">
        <v>664</v>
      </c>
      <c r="C1124" s="61"/>
      <c r="D1124" s="152"/>
      <c r="E1124" s="261"/>
      <c r="F1124" s="110"/>
      <c r="G1124" s="201"/>
      <c r="H1124" s="200"/>
    </row>
    <row r="1125" spans="1:8" s="199" customFormat="1">
      <c r="A1125" s="202"/>
      <c r="B1125" s="57" t="s">
        <v>661</v>
      </c>
      <c r="C1125" s="61" t="s">
        <v>55</v>
      </c>
      <c r="D1125" s="152">
        <f>1*1.5+16*1.5</f>
        <v>25.5</v>
      </c>
      <c r="E1125" s="261"/>
      <c r="F1125" s="110"/>
      <c r="G1125" s="201"/>
      <c r="H1125" s="200"/>
    </row>
    <row r="1126" spans="1:8">
      <c r="A1126" s="202"/>
      <c r="B1126" s="57"/>
      <c r="C1126" s="61"/>
      <c r="D1126" s="152"/>
      <c r="E1126" s="261"/>
      <c r="F1126" s="110"/>
    </row>
    <row r="1127" spans="1:8" ht="110.4">
      <c r="A1127" s="202">
        <v>4</v>
      </c>
      <c r="B1127" s="89" t="s">
        <v>496</v>
      </c>
      <c r="C1127" s="61"/>
      <c r="D1127" s="152"/>
      <c r="E1127" s="261"/>
      <c r="F1127" s="110"/>
    </row>
    <row r="1128" spans="1:8" ht="27.6">
      <c r="A1128" s="202"/>
      <c r="B1128" s="58" t="s">
        <v>497</v>
      </c>
      <c r="C1128" s="61" t="s">
        <v>55</v>
      </c>
      <c r="D1128" s="152">
        <f>8.05+8.07+8.05+27.84*2+13.4*2+5.98*2+4.83+5.73*2+18.63*2+33.43*2+3.2*2+29.64+3.2*2+60</f>
        <v>341.46</v>
      </c>
      <c r="E1128" s="261"/>
      <c r="F1128" s="110"/>
    </row>
    <row r="1129" spans="1:8">
      <c r="A1129" s="202"/>
      <c r="B1129" s="98"/>
      <c r="C1129" s="61"/>
      <c r="D1129" s="152"/>
      <c r="E1129" s="261"/>
      <c r="F1129" s="110"/>
    </row>
    <row r="1130" spans="1:8">
      <c r="A1130" s="202"/>
      <c r="B1130" s="113"/>
      <c r="C1130" s="5"/>
      <c r="D1130" s="116"/>
      <c r="E1130" s="188"/>
      <c r="F1130" s="110"/>
    </row>
    <row r="1131" spans="1:8" ht="69">
      <c r="A1131" s="202">
        <v>5</v>
      </c>
      <c r="B1131" s="86" t="s">
        <v>495</v>
      </c>
      <c r="C1131" s="5"/>
      <c r="D1131" s="116"/>
      <c r="E1131" s="188"/>
      <c r="F1131" s="110"/>
    </row>
    <row r="1132" spans="1:8">
      <c r="A1132" s="202"/>
      <c r="B1132" s="50" t="s">
        <v>481</v>
      </c>
      <c r="C1132" s="5"/>
      <c r="D1132" s="116"/>
      <c r="E1132" s="188"/>
      <c r="F1132" s="110"/>
    </row>
    <row r="1133" spans="1:8">
      <c r="A1133" s="202"/>
      <c r="B1133" s="50" t="s">
        <v>494</v>
      </c>
      <c r="C1133" s="5" t="s">
        <v>10</v>
      </c>
      <c r="D1133" s="112">
        <f>(59.34+28.9)*2.75+(1.67*7.68)</f>
        <v>255.48560000000003</v>
      </c>
      <c r="E1133" s="188"/>
      <c r="F1133" s="110"/>
    </row>
    <row r="1134" spans="1:8">
      <c r="A1134" s="202"/>
      <c r="B1134" s="86"/>
      <c r="E1134" s="254"/>
    </row>
    <row r="1135" spans="1:8" ht="55.2">
      <c r="A1135" s="202">
        <v>6</v>
      </c>
      <c r="B1135" s="86" t="s">
        <v>649</v>
      </c>
      <c r="C1135" s="5"/>
      <c r="D1135" s="112"/>
      <c r="E1135" s="188"/>
      <c r="F1135" s="110"/>
    </row>
    <row r="1136" spans="1:8">
      <c r="A1136" s="202"/>
      <c r="B1136" s="113" t="s">
        <v>686</v>
      </c>
      <c r="C1136" s="5" t="s">
        <v>10</v>
      </c>
      <c r="D1136" s="112">
        <f>14.37*(12.03+5.14)</f>
        <v>246.73289999999997</v>
      </c>
      <c r="E1136" s="188"/>
      <c r="F1136" s="110"/>
    </row>
    <row r="1137" spans="1:6">
      <c r="A1137" s="202"/>
      <c r="B1137" s="113"/>
      <c r="C1137" s="5"/>
      <c r="D1137" s="112"/>
      <c r="E1137" s="188"/>
      <c r="F1137" s="110"/>
    </row>
    <row r="1138" spans="1:6">
      <c r="A1138" s="202"/>
      <c r="B1138" s="113"/>
      <c r="C1138" s="5"/>
      <c r="D1138" s="112"/>
      <c r="E1138" s="188"/>
      <c r="F1138" s="110"/>
    </row>
    <row r="1139" spans="1:6" ht="17.399999999999999">
      <c r="A1139" s="202"/>
      <c r="B1139" s="146" t="s">
        <v>54</v>
      </c>
      <c r="C1139" s="5"/>
      <c r="D1139" s="116"/>
      <c r="E1139" s="151" t="s">
        <v>285</v>
      </c>
      <c r="F1139" s="133"/>
    </row>
    <row r="1140" spans="1:6" ht="18">
      <c r="A1140" s="39" t="s">
        <v>307</v>
      </c>
      <c r="B1140" s="91" t="s">
        <v>17</v>
      </c>
      <c r="C1140" s="29"/>
      <c r="D1140" s="128"/>
      <c r="E1140" s="129"/>
      <c r="F1140" s="109"/>
    </row>
    <row r="1141" spans="1:6">
      <c r="A1141" s="202"/>
      <c r="B1141" s="50"/>
      <c r="C1141" s="29"/>
      <c r="D1141" s="128"/>
      <c r="E1141" s="129"/>
      <c r="F1141" s="109"/>
    </row>
    <row r="1142" spans="1:6" ht="297.75" customHeight="1">
      <c r="A1142" s="202">
        <v>1</v>
      </c>
      <c r="B1142" s="90" t="s">
        <v>1971</v>
      </c>
      <c r="C1142" s="125"/>
      <c r="D1142" s="40"/>
      <c r="E1142" s="30"/>
      <c r="F1142" s="109"/>
    </row>
    <row r="1143" spans="1:6">
      <c r="A1143" s="202"/>
      <c r="B1143" s="99" t="s">
        <v>29</v>
      </c>
      <c r="C1143" s="29"/>
      <c r="D1143" s="48"/>
      <c r="E1143" s="36"/>
      <c r="F1143" s="109"/>
    </row>
    <row r="1144" spans="1:6">
      <c r="A1144" s="27"/>
      <c r="B1144" s="86" t="s">
        <v>34</v>
      </c>
      <c r="C1144" s="37"/>
      <c r="D1144" s="48"/>
      <c r="E1144" s="36"/>
      <c r="F1144" s="109"/>
    </row>
    <row r="1145" spans="1:6" ht="55.2">
      <c r="A1145" s="27"/>
      <c r="B1145" s="86" t="s">
        <v>428</v>
      </c>
      <c r="C1145" s="37" t="s">
        <v>10</v>
      </c>
      <c r="D1145" s="48">
        <f>(2.4+0.12+2.4+5.8+7.53*2+4.3*2+4.23*2+13.8+5.8+5.45+0.7+4.3*2+5.74+22.72+8.85+2.85*2+6.25+6.25+2.85*2+9.45+2.23+4.4*2+3.67+4.45+6.1+9.15+3+2.42+3+8.65*2+4.75*8+7.08*2+2.85*4)*3-(2.44*1)</f>
        <v>812.14999999999964</v>
      </c>
      <c r="E1145" s="36"/>
      <c r="F1145" s="109"/>
    </row>
    <row r="1146" spans="1:6">
      <c r="A1146" s="27"/>
      <c r="B1146" s="86" t="s">
        <v>429</v>
      </c>
      <c r="C1146" s="37"/>
      <c r="D1146" s="48"/>
      <c r="E1146" s="36"/>
      <c r="F1146" s="109"/>
    </row>
    <row r="1147" spans="1:6" ht="55.2">
      <c r="A1147" s="27"/>
      <c r="B1147" s="86" t="s">
        <v>430</v>
      </c>
      <c r="C1147" s="37" t="s">
        <v>10</v>
      </c>
      <c r="D1147" s="48">
        <f>(5.7*2+5.5*4+11.56*2+11.95*4+5.5*5+11.6+11.31*2+3.62+3.03*2+5.42*2+5.8*2+5.97*2+1.15*2+3.74*4+3.21*4+6.1*4+1.72*2+0.8*4+2.85*2+8.31*2+3.06*2+1.8+3.02*2+5*12+2.21*2+1.61*2+3.02*2+1.9+2.65*2+28.8)*3.7-(2.44*3+1.17)</f>
        <v>1535.1500000000005</v>
      </c>
      <c r="E1147" s="36"/>
      <c r="F1147" s="109"/>
    </row>
    <row r="1148" spans="1:6">
      <c r="A1148" s="27"/>
      <c r="B1148" s="86" t="s">
        <v>88</v>
      </c>
      <c r="C1148" s="37"/>
      <c r="D1148" s="48"/>
      <c r="E1148" s="36"/>
      <c r="F1148" s="109"/>
    </row>
    <row r="1149" spans="1:6" ht="41.4">
      <c r="A1149" s="27"/>
      <c r="B1149" s="83" t="s">
        <v>431</v>
      </c>
      <c r="C1149" s="37" t="s">
        <v>10</v>
      </c>
      <c r="D1149" s="48">
        <f>(11.6+2.62+1.16+0.83+4.31+1.2+4.31+4.07+1.95*3+1.32*2+7.5+2.57+5.1*2+2.84+1.83+4.75+4.98*2+0.4*2+4.75*2+5.65+5.05*2+5.66+5.1*4+8.92+5.85*6+2.7*2+2.85*2+16.5+4.45*2+5.75+3*2+2.42)*3.08</f>
        <v>693.12319999999988</v>
      </c>
      <c r="E1149" s="36"/>
      <c r="F1149" s="109"/>
    </row>
    <row r="1150" spans="1:6">
      <c r="A1150" s="27"/>
      <c r="B1150" s="86" t="s">
        <v>89</v>
      </c>
      <c r="C1150" s="37"/>
      <c r="D1150" s="48"/>
      <c r="E1150" s="36"/>
      <c r="F1150" s="109"/>
    </row>
    <row r="1151" spans="1:6" ht="55.2">
      <c r="A1151" s="27"/>
      <c r="B1151" s="86" t="s">
        <v>432</v>
      </c>
      <c r="C1151" s="37" t="s">
        <v>10</v>
      </c>
      <c r="D1151" s="48">
        <f>(1.2+2.55+1.4+2.64+3.05+2.25+3.37+4.25+1.97*2+1.45*2+3.3+3.2+6.08+3.7+0.55+5.75+4.45+0.35+4.8+3+2.42+3+5.75*4+4.49*2+2.65*2+7.15+2.82*2+5.03*2+4.67+4.71*4+2.99*4+7.48+2.57+12.05+5.2)*3.08</f>
        <v>588.43399999999997</v>
      </c>
      <c r="E1151" s="36"/>
      <c r="F1151" s="109"/>
    </row>
    <row r="1152" spans="1:6">
      <c r="A1152" s="27"/>
      <c r="B1152" s="86" t="s">
        <v>90</v>
      </c>
      <c r="C1152" s="37"/>
      <c r="D1152" s="48"/>
      <c r="E1152" s="36"/>
      <c r="F1152" s="109"/>
    </row>
    <row r="1153" spans="1:6" ht="55.2">
      <c r="A1153" s="27"/>
      <c r="B1153" s="86" t="s">
        <v>433</v>
      </c>
      <c r="C1153" s="37" t="s">
        <v>10</v>
      </c>
      <c r="D1153" s="48">
        <f>(1.2+2.55+1.4+2.64+3.05+2.25+3.37+4.25+1.97*2+1.45*2+3.3+3.2+6.08+3.7+0.55+5.75+4.45+0.35+4.8+1.22+4.14+1.9+6.03+4.2*2+6.03+6.42+2.23*4+2.65+2.5+2.75*2+5.03*2+2.85*2+5.03*2+2.99*4+5.03*4+5.1*2+2.83+2.5+1.83+0.4+1.8+7.65)*3.08</f>
        <v>611.53400000000022</v>
      </c>
      <c r="E1153" s="36"/>
      <c r="F1153" s="109"/>
    </row>
    <row r="1154" spans="1:6">
      <c r="A1154" s="27"/>
      <c r="B1154" s="86" t="s">
        <v>320</v>
      </c>
      <c r="C1154" s="37"/>
      <c r="D1154" s="48"/>
      <c r="E1154" s="36"/>
      <c r="F1154" s="109"/>
    </row>
    <row r="1155" spans="1:6">
      <c r="A1155" s="27"/>
      <c r="B1155" s="73" t="s">
        <v>434</v>
      </c>
      <c r="C1155" s="37" t="s">
        <v>10</v>
      </c>
      <c r="D1155" s="48">
        <f>(2.45*2+1.67*2)*3.2</f>
        <v>26.368000000000002</v>
      </c>
      <c r="E1155" s="36"/>
      <c r="F1155" s="109"/>
    </row>
    <row r="1156" spans="1:6" ht="220.8">
      <c r="A1156" s="202">
        <v>2</v>
      </c>
      <c r="B1156" s="90" t="s">
        <v>436</v>
      </c>
      <c r="C1156" s="29"/>
      <c r="D1156" s="128" t="s">
        <v>103</v>
      </c>
      <c r="E1156" s="129"/>
      <c r="F1156" s="109"/>
    </row>
    <row r="1157" spans="1:6">
      <c r="A1157" s="202"/>
      <c r="B1157" s="90" t="s">
        <v>320</v>
      </c>
      <c r="C1157" s="29"/>
      <c r="D1157" s="128"/>
      <c r="E1157" s="129"/>
      <c r="F1157" s="109"/>
    </row>
    <row r="1158" spans="1:6" ht="55.2">
      <c r="A1158" s="202"/>
      <c r="B1158" s="90" t="s">
        <v>435</v>
      </c>
      <c r="C1158" s="37" t="s">
        <v>10</v>
      </c>
      <c r="D1158" s="128">
        <f>(4.45*4+3.5*2+3.35*4+2.98*2+3.95*2+2.88+4.24+7.8+3.55+0.55+1.6+4.45+1.45*2+3.94*2+2.69+4.45+2.45+4.2*2+0.9*2+0.3+4.43+2+14.93+4.3*2+5.28*2+3.95*2+5.05*2+3*2+5.05*2+2.7*2+5.05*2+7.3*2+6.1+5.2+11.42)*3.2</f>
        <v>753.4079999999999</v>
      </c>
      <c r="E1158" s="109"/>
      <c r="F1158" s="109"/>
    </row>
    <row r="1159" spans="1:6">
      <c r="A1159" s="202"/>
      <c r="B1159" s="58"/>
      <c r="C1159" s="29"/>
      <c r="D1159" s="128"/>
      <c r="E1159" s="129"/>
      <c r="F1159" s="109"/>
    </row>
    <row r="1160" spans="1:6" ht="207">
      <c r="A1160" s="202">
        <v>3</v>
      </c>
      <c r="B1160" s="124" t="s">
        <v>437</v>
      </c>
      <c r="C1160" s="29"/>
      <c r="D1160" s="128"/>
      <c r="E1160" s="129"/>
      <c r="F1160" s="109"/>
    </row>
    <row r="1161" spans="1:6">
      <c r="A1161" s="202"/>
      <c r="B1161" s="58" t="s">
        <v>75</v>
      </c>
      <c r="E1161" s="254"/>
    </row>
    <row r="1162" spans="1:6">
      <c r="A1162" s="202"/>
      <c r="B1162" s="58" t="s">
        <v>89</v>
      </c>
      <c r="E1162" s="254"/>
    </row>
    <row r="1163" spans="1:6">
      <c r="A1163" s="202"/>
      <c r="B1163" s="58" t="s">
        <v>439</v>
      </c>
      <c r="C1163" s="37" t="s">
        <v>10</v>
      </c>
      <c r="D1163" s="128">
        <f>7.68+5.6</f>
        <v>13.28</v>
      </c>
      <c r="E1163" s="109"/>
      <c r="F1163" s="109"/>
    </row>
    <row r="1164" spans="1:6">
      <c r="A1164" s="202"/>
      <c r="B1164" s="58" t="s">
        <v>320</v>
      </c>
      <c r="C1164" s="37"/>
      <c r="D1164" s="128"/>
      <c r="E1164" s="109"/>
      <c r="F1164" s="109"/>
    </row>
    <row r="1165" spans="1:6">
      <c r="A1165" s="202"/>
      <c r="B1165" s="58" t="s">
        <v>440</v>
      </c>
      <c r="C1165" s="37" t="s">
        <v>10</v>
      </c>
      <c r="D1165" s="128">
        <f>4.08+5.69</f>
        <v>9.77</v>
      </c>
      <c r="E1165" s="109"/>
      <c r="F1165" s="109"/>
    </row>
    <row r="1166" spans="1:6" ht="207">
      <c r="A1166" s="202">
        <v>4</v>
      </c>
      <c r="B1166" s="124" t="s">
        <v>1972</v>
      </c>
      <c r="C1166" s="29"/>
      <c r="D1166" s="128"/>
      <c r="E1166" s="129"/>
      <c r="F1166" s="109"/>
    </row>
    <row r="1167" spans="1:6">
      <c r="B1167" s="58" t="s">
        <v>75</v>
      </c>
      <c r="E1167" s="254"/>
    </row>
    <row r="1168" spans="1:6">
      <c r="B1168" s="58" t="s">
        <v>88</v>
      </c>
      <c r="E1168" s="254"/>
    </row>
    <row r="1169" spans="1:8">
      <c r="B1169" s="58" t="s">
        <v>438</v>
      </c>
      <c r="C1169" s="37" t="s">
        <v>10</v>
      </c>
      <c r="D1169" s="128">
        <f>28.56+14.36+14.48+14.74</f>
        <v>72.14</v>
      </c>
      <c r="E1169" s="109"/>
      <c r="F1169" s="109"/>
    </row>
    <row r="1170" spans="1:8">
      <c r="B1170" s="153"/>
      <c r="C1170" s="29"/>
      <c r="D1170" s="128"/>
      <c r="E1170" s="129"/>
      <c r="F1170" s="109"/>
    </row>
    <row r="1171" spans="1:8" ht="15.6">
      <c r="B1171" s="139" t="str">
        <f>B1140</f>
        <v>MOLERSKI RADOVI</v>
      </c>
      <c r="C1171" s="29"/>
      <c r="D1171" s="128"/>
      <c r="E1171" s="132" t="s">
        <v>308</v>
      </c>
      <c r="F1171" s="133"/>
    </row>
    <row r="1172" spans="1:8">
      <c r="B1172" s="50"/>
      <c r="C1172" s="5"/>
      <c r="D1172" s="116"/>
      <c r="E1172" s="188"/>
      <c r="F1172" s="110"/>
    </row>
    <row r="1173" spans="1:8" ht="18">
      <c r="A1173" s="39" t="s">
        <v>652</v>
      </c>
      <c r="B1173" s="91" t="s">
        <v>59</v>
      </c>
      <c r="C1173" s="5"/>
      <c r="D1173" s="116"/>
      <c r="E1173" s="188"/>
      <c r="F1173" s="110"/>
    </row>
    <row r="1174" spans="1:8">
      <c r="B1174" s="50"/>
      <c r="C1174" s="5"/>
      <c r="D1174" s="116"/>
      <c r="E1174" s="188"/>
      <c r="F1174" s="110"/>
    </row>
    <row r="1175" spans="1:8" ht="409.6">
      <c r="A1175" s="202">
        <v>1</v>
      </c>
      <c r="B1175" s="86" t="s">
        <v>665</v>
      </c>
      <c r="C1175" s="5"/>
      <c r="D1175" s="116"/>
      <c r="E1175" s="188"/>
      <c r="F1175" s="110"/>
    </row>
    <row r="1176" spans="1:8">
      <c r="B1176" s="50" t="s">
        <v>34</v>
      </c>
      <c r="C1176" s="5"/>
      <c r="D1176" s="116"/>
      <c r="E1176" s="188"/>
      <c r="F1176" s="110"/>
    </row>
    <row r="1177" spans="1:8">
      <c r="B1177" s="50">
        <v>1</v>
      </c>
      <c r="C1177" s="5" t="s">
        <v>33</v>
      </c>
      <c r="D1177" s="116">
        <v>1</v>
      </c>
      <c r="E1177" s="188"/>
      <c r="F1177" s="110"/>
    </row>
    <row r="1178" spans="1:8">
      <c r="B1178" s="50"/>
      <c r="C1178" s="5"/>
      <c r="D1178" s="116"/>
      <c r="E1178" s="188"/>
      <c r="F1178" s="110"/>
    </row>
    <row r="1179" spans="1:8" ht="69">
      <c r="A1179" s="202">
        <v>2</v>
      </c>
      <c r="B1179" s="86" t="s">
        <v>666</v>
      </c>
      <c r="C1179" s="5"/>
      <c r="D1179" s="116"/>
      <c r="E1179" s="188"/>
      <c r="F1179" s="110"/>
    </row>
    <row r="1180" spans="1:8">
      <c r="B1180" s="50">
        <v>2954.32</v>
      </c>
      <c r="C1180" s="5" t="s">
        <v>10</v>
      </c>
      <c r="D1180" s="116">
        <v>2954.32</v>
      </c>
      <c r="E1180" s="188"/>
      <c r="F1180" s="110"/>
    </row>
    <row r="1181" spans="1:8" s="199" customFormat="1">
      <c r="A1181" s="202"/>
      <c r="B1181" s="50"/>
      <c r="C1181" s="202"/>
      <c r="D1181" s="116"/>
      <c r="E1181" s="188"/>
      <c r="F1181" s="110"/>
      <c r="G1181" s="201"/>
      <c r="H1181" s="200"/>
    </row>
    <row r="1182" spans="1:8" s="199" customFormat="1">
      <c r="A1182" s="202"/>
      <c r="B1182" s="50"/>
      <c r="C1182" s="202"/>
      <c r="D1182" s="116"/>
      <c r="E1182" s="113"/>
      <c r="F1182" s="110"/>
      <c r="G1182" s="201"/>
      <c r="H1182" s="200"/>
    </row>
    <row r="1183" spans="1:8">
      <c r="B1183" s="50"/>
      <c r="C1183" s="5"/>
      <c r="D1183" s="116"/>
      <c r="E1183" s="113"/>
      <c r="F1183" s="110"/>
    </row>
    <row r="1184" spans="1:8" ht="15.6">
      <c r="B1184" s="139" t="s">
        <v>59</v>
      </c>
      <c r="C1184" s="5"/>
      <c r="D1184" s="116"/>
      <c r="E1184" s="132" t="s">
        <v>653</v>
      </c>
      <c r="F1184" s="133"/>
    </row>
    <row r="1189" spans="1:6" ht="23.4">
      <c r="A1189" s="835"/>
      <c r="B1189" s="835"/>
      <c r="C1189" s="835"/>
      <c r="D1189" s="835"/>
      <c r="E1189" s="835"/>
    </row>
    <row r="1191" spans="1:6" ht="20.399999999999999">
      <c r="A1191" s="220"/>
      <c r="B1191" s="227"/>
    </row>
    <row r="1192" spans="1:6" ht="15.6">
      <c r="A1192" s="220"/>
      <c r="B1192" s="221"/>
    </row>
    <row r="1193" spans="1:6" ht="16.8">
      <c r="A1193" s="231"/>
      <c r="B1193" s="232"/>
      <c r="C1193" s="222"/>
      <c r="D1193" s="223"/>
      <c r="E1193" s="224"/>
      <c r="F1193" s="228"/>
    </row>
    <row r="1194" spans="1:6" ht="16.8">
      <c r="A1194" s="231"/>
      <c r="B1194" s="232"/>
      <c r="C1194" s="222"/>
      <c r="D1194" s="223"/>
      <c r="E1194" s="224"/>
      <c r="F1194" s="228"/>
    </row>
    <row r="1195" spans="1:6" ht="16.8">
      <c r="A1195" s="231"/>
      <c r="B1195" s="232"/>
      <c r="C1195" s="222"/>
      <c r="D1195" s="223"/>
      <c r="E1195" s="224"/>
      <c r="F1195" s="228"/>
    </row>
    <row r="1196" spans="1:6" ht="16.8">
      <c r="A1196" s="231"/>
      <c r="B1196" s="232"/>
      <c r="C1196" s="222"/>
      <c r="D1196" s="223"/>
      <c r="E1196" s="224"/>
      <c r="F1196" s="228"/>
    </row>
    <row r="1197" spans="1:6" ht="16.8">
      <c r="A1197" s="231"/>
      <c r="B1197" s="232"/>
      <c r="C1197" s="222"/>
      <c r="D1197" s="223"/>
      <c r="E1197" s="224"/>
      <c r="F1197" s="228"/>
    </row>
    <row r="1198" spans="1:6" ht="16.8">
      <c r="A1198" s="231"/>
      <c r="B1198" s="232"/>
      <c r="C1198" s="222"/>
      <c r="D1198" s="223"/>
      <c r="E1198" s="224"/>
      <c r="F1198" s="228"/>
    </row>
    <row r="1199" spans="1:6" ht="16.8">
      <c r="A1199" s="233"/>
      <c r="B1199" s="234"/>
      <c r="C1199" s="222"/>
      <c r="D1199" s="223"/>
      <c r="E1199" s="224"/>
      <c r="F1199" s="228"/>
    </row>
    <row r="1200" spans="1:6" ht="16.8">
      <c r="A1200" s="231"/>
      <c r="B1200" s="232"/>
      <c r="C1200" s="222"/>
      <c r="D1200" s="223"/>
      <c r="E1200" s="224"/>
      <c r="F1200" s="228"/>
    </row>
    <row r="1201" spans="1:6" ht="16.8">
      <c r="A1201" s="231"/>
      <c r="B1201" s="232"/>
      <c r="C1201" s="222"/>
      <c r="D1201" s="223"/>
      <c r="E1201" s="224"/>
      <c r="F1201" s="228"/>
    </row>
    <row r="1202" spans="1:6" ht="16.8">
      <c r="A1202" s="231"/>
      <c r="B1202" s="232"/>
      <c r="C1202" s="222"/>
      <c r="D1202" s="223"/>
      <c r="E1202" s="224"/>
      <c r="F1202" s="228"/>
    </row>
    <row r="1203" spans="1:6" ht="16.8">
      <c r="A1203" s="231"/>
      <c r="B1203" s="232"/>
      <c r="C1203" s="222"/>
      <c r="D1203" s="223"/>
      <c r="E1203" s="224"/>
      <c r="F1203" s="228"/>
    </row>
    <row r="1204" spans="1:6" ht="16.8">
      <c r="A1204" s="231"/>
      <c r="B1204" s="232"/>
      <c r="C1204" s="222"/>
      <c r="D1204" s="223"/>
      <c r="E1204" s="224"/>
      <c r="F1204" s="228"/>
    </row>
    <row r="1205" spans="1:6" ht="16.8">
      <c r="A1205" s="231"/>
      <c r="B1205" s="232"/>
      <c r="C1205" s="222"/>
      <c r="D1205" s="223"/>
      <c r="E1205" s="224"/>
      <c r="F1205" s="228"/>
    </row>
    <row r="1206" spans="1:6" ht="16.8">
      <c r="A1206" s="231"/>
      <c r="B1206" s="232"/>
      <c r="C1206" s="222"/>
      <c r="D1206" s="223"/>
      <c r="E1206" s="224"/>
      <c r="F1206" s="228"/>
    </row>
    <row r="1207" spans="1:6" ht="16.8">
      <c r="A1207" s="231"/>
      <c r="B1207" s="232"/>
      <c r="C1207" s="222"/>
      <c r="D1207" s="223"/>
      <c r="E1207" s="224"/>
      <c r="F1207" s="228"/>
    </row>
    <row r="1208" spans="1:6" ht="16.8">
      <c r="A1208" s="231"/>
      <c r="B1208" s="232"/>
      <c r="C1208" s="222"/>
      <c r="D1208" s="223"/>
      <c r="E1208" s="224"/>
      <c r="F1208" s="228"/>
    </row>
    <row r="1209" spans="1:6" ht="16.8">
      <c r="A1209" s="231"/>
      <c r="B1209" s="232"/>
      <c r="C1209" s="222"/>
      <c r="D1209" s="223"/>
      <c r="E1209" s="224"/>
      <c r="F1209" s="228"/>
    </row>
    <row r="1210" spans="1:6" ht="16.8">
      <c r="A1210" s="225"/>
      <c r="B1210" s="196"/>
      <c r="C1210" s="222"/>
      <c r="D1210" s="223"/>
      <c r="E1210" s="224"/>
      <c r="F1210" s="229"/>
    </row>
    <row r="1211" spans="1:6" ht="16.8">
      <c r="A1211" s="225"/>
      <c r="B1211" s="196"/>
      <c r="C1211" s="222"/>
      <c r="D1211" s="223"/>
      <c r="E1211" s="224"/>
      <c r="F1211" s="229"/>
    </row>
    <row r="1212" spans="1:6" ht="20.399999999999999">
      <c r="A1212" s="225"/>
      <c r="C1212" s="837"/>
      <c r="D1212" s="837"/>
      <c r="E1212" s="226"/>
      <c r="F1212" s="230"/>
    </row>
    <row r="1213" spans="1:6">
      <c r="D1213" s="836"/>
      <c r="E1213" s="836"/>
      <c r="F1213" s="836"/>
    </row>
    <row r="1215" spans="1:6">
      <c r="B1215" s="54" t="s">
        <v>645</v>
      </c>
    </row>
  </sheetData>
  <mergeCells count="6">
    <mergeCell ref="A1189:E1189"/>
    <mergeCell ref="D1213:F1213"/>
    <mergeCell ref="C1212:D1212"/>
    <mergeCell ref="A3:F3"/>
    <mergeCell ref="A1:F1"/>
    <mergeCell ref="A2:F2"/>
  </mergeCells>
  <phoneticPr fontId="3" type="noConversion"/>
  <printOptions horizontalCentered="1"/>
  <pageMargins left="0.74803149606299202" right="0.74803149606299202" top="0.98425196850393704" bottom="0.98425196850393704" header="0.511811023622047" footer="0.511811023622047"/>
  <pageSetup scale="95" fitToHeight="0" orientation="portrait" r:id="rId1"/>
  <headerFooter scaleWithDoc="0">
    <oddFooter>Page &amp;P</oddFooter>
  </headerFooter>
  <rowBreaks count="16" manualBreakCount="16">
    <brk id="31" max="5" man="1"/>
    <brk id="130" max="5" man="1"/>
    <brk id="275" max="5" man="1"/>
    <brk id="351" max="5" man="1"/>
    <brk id="418" max="5" man="1"/>
    <brk id="530" max="5" man="1"/>
    <brk id="622" max="5" man="1"/>
    <brk id="650" max="5" man="1"/>
    <brk id="691" max="5" man="1"/>
    <brk id="766" max="5" man="1"/>
    <brk id="870" max="5" man="1"/>
    <brk id="881" max="5" man="1"/>
    <brk id="1059" max="5" man="1"/>
    <brk id="1113" max="5" man="1"/>
    <brk id="1160" max="5" man="1"/>
    <brk id="1172"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P407"/>
  <sheetViews>
    <sheetView view="pageBreakPreview" zoomScaleSheetLayoutView="100" workbookViewId="0">
      <selection activeCell="B29" sqref="B29"/>
    </sheetView>
  </sheetViews>
  <sheetFormatPr defaultRowHeight="18"/>
  <cols>
    <col min="1" max="1" width="10.375" style="10" customWidth="1"/>
    <col min="2" max="2" width="55.5" style="10" customWidth="1"/>
    <col min="3" max="3" width="21.875" style="10" customWidth="1"/>
    <col min="4" max="4" width="9.375" style="10"/>
    <col min="8" max="8" width="23.875" bestFit="1" customWidth="1"/>
  </cols>
  <sheetData>
    <row r="1" spans="1:8" ht="23.4">
      <c r="A1" s="841" t="s">
        <v>93</v>
      </c>
      <c r="B1" s="841"/>
      <c r="C1" s="841"/>
      <c r="D1" s="78"/>
      <c r="E1" s="77"/>
      <c r="F1" s="77"/>
      <c r="G1" s="77"/>
      <c r="H1" s="77"/>
    </row>
    <row r="2" spans="1:8">
      <c r="A2" s="79"/>
      <c r="B2" s="80"/>
      <c r="C2" s="81"/>
      <c r="D2" s="81"/>
      <c r="E2" s="77"/>
      <c r="F2" s="77"/>
      <c r="G2" s="77"/>
      <c r="H2" s="77"/>
    </row>
    <row r="3" spans="1:8">
      <c r="A3" s="82"/>
      <c r="B3" s="80" t="s">
        <v>24</v>
      </c>
      <c r="C3" s="81"/>
      <c r="D3" s="81"/>
      <c r="E3" s="77"/>
      <c r="F3" s="77"/>
      <c r="G3" s="77"/>
      <c r="H3" s="77"/>
    </row>
    <row r="4" spans="1:8">
      <c r="A4" s="11"/>
      <c r="B4" s="8"/>
    </row>
    <row r="5" spans="1:8" s="2" customFormat="1">
      <c r="A5" s="12" t="str">
        <f>AG!A8</f>
        <v>I</v>
      </c>
      <c r="B5" s="42" t="str">
        <f>AG!B8</f>
        <v>DEMONTAŽA I RUŠENJE</v>
      </c>
      <c r="C5" s="87">
        <f>AG!F394</f>
        <v>0</v>
      </c>
      <c r="D5" s="11"/>
      <c r="H5" s="33"/>
    </row>
    <row r="6" spans="1:8" s="2" customFormat="1">
      <c r="A6" s="12" t="s">
        <v>76</v>
      </c>
      <c r="B6" s="42" t="str">
        <f>AG!B396</f>
        <v>PRIPREMNI RADOVI</v>
      </c>
      <c r="C6" s="87">
        <f>AG!F406</f>
        <v>0</v>
      </c>
      <c r="D6" s="11"/>
      <c r="H6" s="33"/>
    </row>
    <row r="7" spans="1:8" s="2" customFormat="1">
      <c r="A7" s="12" t="s">
        <v>77</v>
      </c>
      <c r="B7" s="42" t="str">
        <f>AG!B408</f>
        <v>ZEMLJANI RADOVI</v>
      </c>
      <c r="C7" s="87">
        <f>AG!F422</f>
        <v>0</v>
      </c>
      <c r="D7" s="11"/>
      <c r="H7" s="33"/>
    </row>
    <row r="8" spans="1:8" s="2" customFormat="1">
      <c r="A8" s="12" t="s">
        <v>35</v>
      </c>
      <c r="B8" s="42" t="str">
        <f>AG!B423</f>
        <v>ARMIRANO BETONSKI RADOVI</v>
      </c>
      <c r="C8" s="87">
        <f>AG!F467</f>
        <v>0</v>
      </c>
      <c r="D8" s="11"/>
      <c r="H8" s="33"/>
    </row>
    <row r="9" spans="1:8" s="2" customFormat="1">
      <c r="A9" s="12" t="s">
        <v>9</v>
      </c>
      <c r="B9" s="42" t="str">
        <f>AG!B469</f>
        <v>ARMIRAČKI RADOVI</v>
      </c>
      <c r="C9" s="87">
        <f>AG!F474</f>
        <v>0</v>
      </c>
      <c r="D9" s="11"/>
      <c r="H9" s="33"/>
    </row>
    <row r="10" spans="1:8" s="2" customFormat="1">
      <c r="A10" s="12" t="s">
        <v>39</v>
      </c>
      <c r="B10" s="42" t="str">
        <f>AG!B475</f>
        <v>ZIDARSKI  RADOVI</v>
      </c>
      <c r="C10" s="87">
        <f>AG!F518</f>
        <v>0</v>
      </c>
      <c r="D10" s="11"/>
      <c r="H10" s="33"/>
    </row>
    <row r="11" spans="1:8" s="2" customFormat="1" ht="54">
      <c r="A11" s="217" t="s">
        <v>40</v>
      </c>
      <c r="B11" s="205" t="str">
        <f>AG!B520</f>
        <v>RAZNI ZIDARSKI RADOVI-
SANACIJA PODRUMSKE BETONSKE KONSTRUKCIJE OD  VLAGE</v>
      </c>
      <c r="C11" s="208">
        <f>AG!F529</f>
        <v>0</v>
      </c>
      <c r="D11" s="11"/>
      <c r="H11" s="33"/>
    </row>
    <row r="12" spans="1:8" s="2" customFormat="1">
      <c r="A12" s="12" t="s">
        <v>78</v>
      </c>
      <c r="B12" s="42" t="str">
        <f>AG!B625</f>
        <v>SUVOMONTAŽNI  RADOVI</v>
      </c>
      <c r="C12" s="87">
        <f>AG!F625</f>
        <v>0</v>
      </c>
      <c r="D12" s="15"/>
      <c r="H12" s="33"/>
    </row>
    <row r="13" spans="1:8" s="2" customFormat="1">
      <c r="A13" s="12" t="s">
        <v>79</v>
      </c>
      <c r="B13" s="42" t="str">
        <f>AG!B626</f>
        <v>IZOLATERSKI  RADOVI</v>
      </c>
      <c r="C13" s="87">
        <f>AG!F691</f>
        <v>0</v>
      </c>
      <c r="D13" s="15"/>
      <c r="H13" s="33"/>
    </row>
    <row r="14" spans="1:8" s="2" customFormat="1">
      <c r="A14" s="41" t="s">
        <v>46</v>
      </c>
      <c r="B14" s="43" t="str">
        <f>AG!B692</f>
        <v>PODOPOLAGAČKI RADOVI</v>
      </c>
      <c r="C14" s="87">
        <f>AG!F712</f>
        <v>0</v>
      </c>
      <c r="D14" s="15"/>
      <c r="H14" s="33"/>
    </row>
    <row r="15" spans="1:8" s="2" customFormat="1">
      <c r="A15" s="41" t="s">
        <v>49</v>
      </c>
      <c r="B15" s="43" t="str">
        <f>AG!B765</f>
        <v>KERAMIČARSKI RADOVI</v>
      </c>
      <c r="C15" s="87">
        <f>AG!F765</f>
        <v>0</v>
      </c>
      <c r="D15" s="15"/>
      <c r="H15" s="33"/>
    </row>
    <row r="16" spans="1:8" s="2" customFormat="1">
      <c r="A16" s="41" t="s">
        <v>50</v>
      </c>
      <c r="B16" s="18" t="str">
        <f>AG!B1035</f>
        <v>STOLARSKI RADOVI I ALUMINARIJA</v>
      </c>
      <c r="C16" s="87">
        <f>AG!F1035</f>
        <v>0</v>
      </c>
      <c r="D16" s="15"/>
    </row>
    <row r="17" spans="1:16" s="2" customFormat="1">
      <c r="A17" s="41" t="s">
        <v>52</v>
      </c>
      <c r="B17" s="18" t="str">
        <f>AG!B1069</f>
        <v>FASADERSKI RADOVI</v>
      </c>
      <c r="C17" s="87">
        <f>AG!F1069</f>
        <v>0</v>
      </c>
      <c r="D17" s="15"/>
    </row>
    <row r="18" spans="1:16" s="2" customFormat="1">
      <c r="A18" s="41" t="s">
        <v>282</v>
      </c>
      <c r="B18" s="18" t="str">
        <f>AG!B1071</f>
        <v>BRAVARSKI RADOVI</v>
      </c>
      <c r="C18" s="87">
        <f>AG!F1112</f>
        <v>0</v>
      </c>
      <c r="D18" s="15"/>
    </row>
    <row r="19" spans="1:16" s="2" customFormat="1">
      <c r="A19" s="41" t="s">
        <v>284</v>
      </c>
      <c r="B19" s="18" t="str">
        <f>AG!B1114</f>
        <v>LIMARSKI RADOVI</v>
      </c>
      <c r="C19" s="87">
        <f>AG!F1139</f>
        <v>0</v>
      </c>
      <c r="D19" s="15"/>
    </row>
    <row r="20" spans="1:16" s="2" customFormat="1">
      <c r="A20" s="41" t="s">
        <v>307</v>
      </c>
      <c r="B20" s="18" t="str">
        <f>AG!B1140</f>
        <v>MOLERSKI RADOVI</v>
      </c>
      <c r="C20" s="87">
        <f>AG!F1171</f>
        <v>0</v>
      </c>
      <c r="D20" s="15"/>
    </row>
    <row r="21" spans="1:16" s="2" customFormat="1">
      <c r="A21" s="41" t="s">
        <v>652</v>
      </c>
      <c r="B21" s="14" t="str">
        <f>AG!B1184</f>
        <v>OSTALI RADOVI</v>
      </c>
      <c r="C21" s="87">
        <f>AG!F1184</f>
        <v>0</v>
      </c>
      <c r="D21" s="15"/>
    </row>
    <row r="22" spans="1:16" s="2" customFormat="1">
      <c r="A22" s="16"/>
      <c r="B22" s="14"/>
      <c r="C22" s="13"/>
      <c r="D22" s="15"/>
    </row>
    <row r="23" spans="1:16" s="2" customFormat="1">
      <c r="A23" s="16"/>
      <c r="B23" s="14"/>
      <c r="C23" s="13"/>
      <c r="D23" s="15"/>
    </row>
    <row r="24" spans="1:16" s="2" customFormat="1">
      <c r="A24" s="16"/>
      <c r="B24" s="17" t="s">
        <v>16</v>
      </c>
      <c r="C24" s="15">
        <f>SUM(C5:C21)</f>
        <v>0</v>
      </c>
      <c r="D24" s="18" t="s">
        <v>0</v>
      </c>
      <c r="H24" s="33"/>
    </row>
    <row r="25" spans="1:16" s="2" customFormat="1">
      <c r="A25" s="16"/>
      <c r="B25" s="19"/>
      <c r="C25" s="7" t="s">
        <v>1</v>
      </c>
      <c r="D25" s="9"/>
      <c r="H25" s="75"/>
      <c r="P25" s="2" t="s">
        <v>29</v>
      </c>
    </row>
    <row r="26" spans="1:16">
      <c r="B26" s="8"/>
      <c r="C26" s="47"/>
      <c r="D26" s="47"/>
      <c r="E26" s="7"/>
      <c r="F26" s="7"/>
      <c r="G26" s="7"/>
      <c r="H26" s="76"/>
    </row>
    <row r="27" spans="1:16">
      <c r="C27" s="7"/>
      <c r="D27" s="7"/>
      <c r="E27" s="7"/>
      <c r="F27" s="7"/>
      <c r="G27" s="7"/>
      <c r="H27" s="7"/>
    </row>
    <row r="28" spans="1:16">
      <c r="C28" s="7"/>
      <c r="D28" s="7"/>
      <c r="E28" s="7"/>
      <c r="F28" s="7"/>
      <c r="G28" s="7"/>
      <c r="H28" s="7"/>
    </row>
    <row r="29" spans="1:16">
      <c r="B29" s="7"/>
      <c r="C29" s="9"/>
      <c r="D29" s="7"/>
      <c r="E29" s="7"/>
      <c r="F29" s="7"/>
      <c r="G29" s="7"/>
      <c r="H29" s="7"/>
    </row>
    <row r="30" spans="1:16">
      <c r="B30" s="7"/>
      <c r="C30" s="7"/>
      <c r="D30" s="7"/>
      <c r="E30" s="7"/>
      <c r="F30" s="7"/>
      <c r="G30" s="7"/>
      <c r="H30" s="7"/>
    </row>
    <row r="31" spans="1:16">
      <c r="C31" s="7"/>
      <c r="D31" s="7"/>
      <c r="E31" s="7"/>
      <c r="F31" s="7"/>
      <c r="G31" s="7"/>
      <c r="H31" s="7"/>
    </row>
    <row r="32" spans="1:16">
      <c r="C32" s="7"/>
      <c r="D32" s="7"/>
      <c r="E32" s="7"/>
      <c r="F32" s="7"/>
      <c r="G32" s="7"/>
      <c r="H32" s="7"/>
    </row>
    <row r="33" spans="1:8">
      <c r="C33" s="7"/>
      <c r="D33" s="7"/>
      <c r="E33" s="7"/>
      <c r="F33" s="7"/>
      <c r="G33" s="7"/>
      <c r="H33" s="7"/>
    </row>
    <row r="34" spans="1:8">
      <c r="C34" s="7"/>
      <c r="D34" s="7"/>
      <c r="E34" s="7"/>
      <c r="F34" s="7"/>
      <c r="G34" s="7"/>
      <c r="H34" s="7"/>
    </row>
    <row r="35" spans="1:8">
      <c r="C35" s="7"/>
      <c r="D35" s="7"/>
      <c r="E35" s="7"/>
      <c r="F35" s="7"/>
      <c r="G35" s="7"/>
      <c r="H35" s="7"/>
    </row>
    <row r="36" spans="1:8" s="2" customFormat="1">
      <c r="A36" s="16"/>
      <c r="B36" s="14"/>
      <c r="C36" s="13"/>
      <c r="D36" s="15"/>
    </row>
    <row r="37" spans="1:8" s="2" customFormat="1">
      <c r="A37" s="16"/>
      <c r="B37" s="14"/>
      <c r="C37" s="13"/>
      <c r="D37" s="15"/>
    </row>
    <row r="38" spans="1:8" s="2" customFormat="1">
      <c r="A38" s="16"/>
      <c r="B38" s="14"/>
      <c r="C38" s="13"/>
      <c r="D38" s="15"/>
    </row>
    <row r="39" spans="1:8" s="2" customFormat="1">
      <c r="A39" s="16"/>
      <c r="B39" s="14"/>
      <c r="C39" s="13"/>
      <c r="D39" s="15"/>
    </row>
    <row r="42" spans="1:8">
      <c r="H42" s="77"/>
    </row>
    <row r="47" spans="1:8">
      <c r="E47" s="7"/>
      <c r="F47" s="7"/>
      <c r="G47" s="7"/>
      <c r="H47" s="7"/>
    </row>
    <row r="48" spans="1:8">
      <c r="E48" s="7"/>
      <c r="F48" s="7"/>
      <c r="G48" s="7"/>
      <c r="H48" s="7"/>
    </row>
    <row r="49" spans="2:8">
      <c r="C49" s="7"/>
      <c r="D49" s="7"/>
      <c r="E49" s="7"/>
      <c r="F49" s="7"/>
      <c r="G49" s="7"/>
      <c r="H49" s="7"/>
    </row>
    <row r="50" spans="2:8">
      <c r="B50" s="7"/>
      <c r="C50" s="9"/>
      <c r="D50" s="7"/>
      <c r="E50" s="7"/>
      <c r="F50" s="7"/>
      <c r="G50" s="7"/>
      <c r="H50" s="7"/>
    </row>
    <row r="51" spans="2:8" ht="12.75" customHeight="1">
      <c r="C51" s="7"/>
      <c r="D51" s="7"/>
      <c r="E51" s="7"/>
      <c r="F51" s="7"/>
      <c r="G51" s="7"/>
      <c r="H51" s="7"/>
    </row>
    <row r="52" spans="2:8" ht="12.75" customHeight="1">
      <c r="C52" s="7"/>
      <c r="D52" s="7"/>
      <c r="E52" s="7"/>
      <c r="F52" s="7"/>
      <c r="G52" s="7"/>
      <c r="H52" s="7"/>
    </row>
    <row r="53" spans="2:8" ht="14.25" customHeight="1">
      <c r="C53" s="7"/>
      <c r="D53" s="7"/>
      <c r="E53" s="7"/>
      <c r="F53" s="7"/>
      <c r="G53" s="7"/>
      <c r="H53" s="7"/>
    </row>
    <row r="54" spans="2:8">
      <c r="C54" s="7"/>
      <c r="D54" s="7"/>
      <c r="E54" s="7"/>
      <c r="F54" s="7"/>
      <c r="G54" s="7"/>
      <c r="H54" s="7"/>
    </row>
    <row r="55" spans="2:8">
      <c r="C55" s="7"/>
      <c r="D55" s="7"/>
      <c r="E55" s="7"/>
      <c r="F55" s="7"/>
      <c r="G55" s="7"/>
      <c r="H55" s="7"/>
    </row>
    <row r="407" spans="3:6">
      <c r="C407" s="92"/>
      <c r="D407" s="93"/>
      <c r="E407" s="35"/>
      <c r="F407" s="35"/>
    </row>
  </sheetData>
  <mergeCells count="1">
    <mergeCell ref="A1:C1"/>
  </mergeCells>
  <printOptions horizontalCentered="1"/>
  <pageMargins left="0.74803149606299202" right="0.74803149606299202" top="0.98425196850393704" bottom="0.98425196850393704" header="0.511811023622047" footer="0.511811023622047"/>
  <pageSetup paperSize="9" fitToHeight="0" orientation="portrait" r:id="rId1"/>
  <headerFooter scaleWithDoc="0">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V341"/>
  <sheetViews>
    <sheetView view="pageBreakPreview" topLeftCell="A271" zoomScale="112" zoomScaleNormal="100" zoomScaleSheetLayoutView="112" workbookViewId="0">
      <selection activeCell="A275" sqref="A275"/>
    </sheetView>
  </sheetViews>
  <sheetFormatPr defaultColWidth="9.375" defaultRowHeight="13.8"/>
  <cols>
    <col min="1" max="1" width="6.875" style="272" customWidth="1"/>
    <col min="2" max="2" width="66.625" style="203" customWidth="1"/>
    <col min="3" max="3" width="4.875" style="273" customWidth="1"/>
    <col min="4" max="4" width="10.375" style="274" customWidth="1"/>
    <col min="5" max="5" width="11.625" style="275" customWidth="1"/>
    <col min="6" max="6" width="15.875" style="276" customWidth="1"/>
    <col min="7" max="7" width="28.125" style="262" customWidth="1"/>
    <col min="8" max="8" width="10.625" style="262" bestFit="1" customWidth="1"/>
    <col min="9" max="9" width="6.125" style="262" bestFit="1" customWidth="1"/>
    <col min="10" max="13" width="9.375" style="262"/>
    <col min="14" max="14" width="25.375" style="262" customWidth="1"/>
    <col min="15" max="16384" width="9.375" style="262"/>
  </cols>
  <sheetData>
    <row r="1" spans="1:22" ht="20.399999999999999">
      <c r="A1" s="846" t="s">
        <v>706</v>
      </c>
      <c r="B1" s="846"/>
      <c r="C1" s="846"/>
      <c r="D1" s="846"/>
      <c r="E1" s="846"/>
      <c r="F1" s="846"/>
    </row>
    <row r="2" spans="1:22" ht="32.25" customHeight="1">
      <c r="A2" s="847" t="s">
        <v>707</v>
      </c>
      <c r="B2" s="847"/>
      <c r="C2" s="847"/>
      <c r="D2" s="847"/>
      <c r="E2" s="847"/>
      <c r="F2" s="847"/>
      <c r="G2" s="263"/>
      <c r="H2" s="263"/>
      <c r="I2" s="263"/>
      <c r="J2" s="263"/>
      <c r="K2" s="264"/>
      <c r="L2" s="264"/>
      <c r="M2" s="264"/>
      <c r="N2" s="265"/>
      <c r="O2" s="265"/>
      <c r="P2" s="265"/>
      <c r="Q2" s="265"/>
      <c r="R2" s="265"/>
      <c r="S2" s="265"/>
      <c r="T2" s="265"/>
      <c r="U2" s="265"/>
      <c r="V2" s="264"/>
    </row>
    <row r="3" spans="1:22" ht="63.75" customHeight="1">
      <c r="A3" s="848" t="s">
        <v>708</v>
      </c>
      <c r="B3" s="848"/>
      <c r="C3" s="848"/>
      <c r="D3" s="848"/>
      <c r="E3" s="848"/>
      <c r="F3" s="848"/>
    </row>
    <row r="4" spans="1:22" s="271" customFormat="1">
      <c r="A4" s="266" t="s">
        <v>2</v>
      </c>
      <c r="B4" s="55" t="s">
        <v>3</v>
      </c>
      <c r="C4" s="267" t="s">
        <v>4</v>
      </c>
      <c r="D4" s="268" t="s">
        <v>5</v>
      </c>
      <c r="E4" s="269" t="s">
        <v>6</v>
      </c>
      <c r="F4" s="270" t="s">
        <v>7</v>
      </c>
    </row>
    <row r="5" spans="1:22" ht="9" customHeight="1"/>
    <row r="6" spans="1:22" ht="18">
      <c r="A6" s="277" t="s">
        <v>709</v>
      </c>
      <c r="B6" s="278" t="s">
        <v>710</v>
      </c>
      <c r="C6" s="279"/>
      <c r="D6" s="280"/>
      <c r="E6" s="281"/>
    </row>
    <row r="7" spans="1:22" ht="8.25" customHeight="1"/>
    <row r="8" spans="1:22" ht="21.75" customHeight="1">
      <c r="A8" s="278" t="s">
        <v>711</v>
      </c>
      <c r="B8" s="278" t="s">
        <v>712</v>
      </c>
      <c r="C8" s="279"/>
      <c r="D8" s="280"/>
      <c r="E8" s="281"/>
      <c r="F8" s="282"/>
    </row>
    <row r="9" spans="1:22" ht="8.25" customHeight="1">
      <c r="C9" s="106"/>
      <c r="D9" s="283"/>
      <c r="E9" s="284"/>
      <c r="F9" s="284"/>
    </row>
    <row r="10" spans="1:22" ht="39" customHeight="1">
      <c r="A10" s="272">
        <v>1</v>
      </c>
      <c r="B10" s="285" t="s">
        <v>713</v>
      </c>
      <c r="C10" s="106"/>
      <c r="D10" s="280"/>
      <c r="E10" s="281"/>
      <c r="F10" s="282"/>
      <c r="K10" s="845"/>
      <c r="L10" s="845"/>
      <c r="M10" s="845"/>
      <c r="N10" s="845"/>
      <c r="O10" s="845"/>
    </row>
    <row r="11" spans="1:22" s="291" customFormat="1">
      <c r="A11" s="286"/>
      <c r="B11" s="287" t="s">
        <v>714</v>
      </c>
      <c r="C11" s="288" t="s">
        <v>32</v>
      </c>
      <c r="D11" s="289">
        <v>205</v>
      </c>
      <c r="E11" s="290"/>
      <c r="F11" s="290"/>
    </row>
    <row r="12" spans="1:22" s="291" customFormat="1">
      <c r="A12" s="286"/>
      <c r="B12" s="287" t="s">
        <v>715</v>
      </c>
      <c r="C12" s="288" t="s">
        <v>32</v>
      </c>
      <c r="D12" s="289">
        <v>92</v>
      </c>
      <c r="E12" s="290"/>
      <c r="F12" s="290"/>
    </row>
    <row r="13" spans="1:22" s="291" customFormat="1" ht="14.25" customHeight="1">
      <c r="A13" s="286"/>
      <c r="B13" s="287" t="s">
        <v>716</v>
      </c>
      <c r="C13" s="288" t="s">
        <v>32</v>
      </c>
      <c r="D13" s="289">
        <v>140</v>
      </c>
      <c r="E13" s="290"/>
      <c r="F13" s="290"/>
    </row>
    <row r="14" spans="1:22" s="291" customFormat="1">
      <c r="A14" s="286"/>
      <c r="B14" s="292" t="s">
        <v>717</v>
      </c>
      <c r="C14" s="288" t="s">
        <v>32</v>
      </c>
      <c r="D14" s="289">
        <f>D11+D12+D13</f>
        <v>437</v>
      </c>
      <c r="E14" s="290"/>
      <c r="F14" s="290">
        <f>ROUND(D14*E14,2)</f>
        <v>0</v>
      </c>
    </row>
    <row r="15" spans="1:22" ht="6.75" customHeight="1">
      <c r="C15" s="106"/>
      <c r="D15" s="283"/>
      <c r="E15" s="284"/>
      <c r="F15" s="284"/>
    </row>
    <row r="16" spans="1:22" ht="77.25" customHeight="1">
      <c r="A16" s="272">
        <v>2</v>
      </c>
      <c r="B16" s="50" t="s">
        <v>718</v>
      </c>
      <c r="C16" s="106" t="s">
        <v>220</v>
      </c>
      <c r="D16" s="293">
        <v>70</v>
      </c>
      <c r="E16" s="284"/>
      <c r="F16" s="284"/>
      <c r="G16" s="845"/>
      <c r="H16" s="845"/>
      <c r="I16" s="845"/>
      <c r="K16" s="845"/>
      <c r="L16" s="845"/>
      <c r="M16" s="845"/>
      <c r="N16" s="845"/>
      <c r="O16" s="845"/>
    </row>
    <row r="17" spans="1:15" ht="8.25" customHeight="1">
      <c r="C17" s="106"/>
      <c r="D17" s="283"/>
      <c r="E17" s="284"/>
      <c r="F17" s="284"/>
    </row>
    <row r="18" spans="1:15" ht="69">
      <c r="A18" s="272">
        <v>3</v>
      </c>
      <c r="B18" s="285" t="s">
        <v>719</v>
      </c>
      <c r="C18" s="288" t="s">
        <v>32</v>
      </c>
      <c r="D18" s="289">
        <v>92</v>
      </c>
      <c r="E18" s="294"/>
      <c r="F18" s="295"/>
      <c r="G18" s="296"/>
      <c r="H18" s="296"/>
      <c r="I18" s="296"/>
      <c r="J18" s="296"/>
      <c r="K18" s="296"/>
      <c r="L18" s="296"/>
      <c r="M18" s="296"/>
      <c r="N18" s="296"/>
    </row>
    <row r="19" spans="1:15" ht="12.75" customHeight="1">
      <c r="C19" s="106"/>
      <c r="D19" s="283"/>
      <c r="E19" s="284"/>
      <c r="F19" s="284"/>
    </row>
    <row r="20" spans="1:15" ht="69">
      <c r="A20" s="272">
        <v>4</v>
      </c>
      <c r="B20" s="50" t="s">
        <v>720</v>
      </c>
      <c r="C20" s="106" t="s">
        <v>220</v>
      </c>
      <c r="D20" s="293">
        <v>145</v>
      </c>
      <c r="E20" s="284"/>
      <c r="F20" s="284"/>
      <c r="G20" s="845"/>
      <c r="H20" s="845"/>
      <c r="I20" s="845"/>
      <c r="J20" s="845"/>
      <c r="K20" s="845"/>
      <c r="L20" s="845"/>
      <c r="M20" s="845"/>
    </row>
    <row r="21" spans="1:15" ht="9" customHeight="1">
      <c r="C21" s="106"/>
      <c r="D21" s="283"/>
      <c r="E21" s="284"/>
      <c r="F21" s="284"/>
    </row>
    <row r="22" spans="1:15" ht="55.2">
      <c r="A22" s="272">
        <f>A20+1</f>
        <v>5</v>
      </c>
      <c r="B22" s="285" t="s">
        <v>721</v>
      </c>
      <c r="C22" s="288" t="s">
        <v>32</v>
      </c>
      <c r="D22" s="289">
        <v>205</v>
      </c>
      <c r="E22" s="290"/>
      <c r="F22" s="290"/>
      <c r="K22" s="845"/>
      <c r="L22" s="845"/>
      <c r="M22" s="845"/>
      <c r="N22" s="845"/>
      <c r="O22" s="845"/>
    </row>
    <row r="23" spans="1:15" ht="9" customHeight="1">
      <c r="C23" s="106"/>
      <c r="D23" s="283"/>
      <c r="E23" s="284"/>
      <c r="F23" s="284"/>
    </row>
    <row r="24" spans="1:15" ht="52.5" customHeight="1">
      <c r="A24" s="272">
        <v>6</v>
      </c>
      <c r="B24" s="285" t="s">
        <v>722</v>
      </c>
      <c r="C24" s="106" t="s">
        <v>220</v>
      </c>
      <c r="D24" s="293">
        <v>140</v>
      </c>
      <c r="E24" s="284"/>
      <c r="F24" s="284"/>
      <c r="G24" s="296"/>
      <c r="H24" s="296"/>
      <c r="I24" s="296"/>
      <c r="J24" s="296"/>
      <c r="K24" s="296"/>
      <c r="L24" s="296"/>
      <c r="M24" s="296"/>
      <c r="N24" s="296"/>
    </row>
    <row r="25" spans="1:15" ht="6.75" customHeight="1">
      <c r="C25" s="106"/>
      <c r="D25" s="293"/>
      <c r="E25" s="294"/>
      <c r="F25" s="295"/>
      <c r="G25" s="296"/>
      <c r="H25" s="296"/>
      <c r="I25" s="296"/>
      <c r="J25" s="296"/>
      <c r="K25" s="296"/>
      <c r="L25" s="296"/>
      <c r="M25" s="296"/>
      <c r="N25" s="296"/>
    </row>
    <row r="26" spans="1:15" ht="55.2">
      <c r="A26" s="272">
        <f>A24+1</f>
        <v>7</v>
      </c>
      <c r="B26" s="285" t="s">
        <v>723</v>
      </c>
      <c r="C26" s="106" t="s">
        <v>724</v>
      </c>
      <c r="D26" s="293">
        <v>140</v>
      </c>
      <c r="E26" s="284"/>
      <c r="F26" s="284"/>
      <c r="G26" s="845"/>
      <c r="H26" s="845"/>
      <c r="I26" s="845"/>
      <c r="J26" s="845"/>
      <c r="K26" s="845"/>
      <c r="L26" s="845"/>
      <c r="M26" s="845"/>
    </row>
    <row r="27" spans="1:15" ht="8.25" customHeight="1">
      <c r="C27" s="106"/>
      <c r="D27" s="283"/>
      <c r="E27" s="284"/>
      <c r="F27" s="284"/>
    </row>
    <row r="28" spans="1:15" ht="41.25" customHeight="1">
      <c r="A28" s="272">
        <v>8</v>
      </c>
      <c r="B28" s="50" t="s">
        <v>725</v>
      </c>
      <c r="C28" s="106"/>
      <c r="D28" s="297"/>
      <c r="E28" s="281"/>
      <c r="F28" s="282"/>
      <c r="G28" s="845"/>
      <c r="H28" s="845"/>
      <c r="I28" s="845"/>
      <c r="J28" s="845"/>
      <c r="K28" s="845"/>
      <c r="L28" s="845"/>
      <c r="M28" s="845"/>
    </row>
    <row r="29" spans="1:15">
      <c r="B29" s="298" t="s">
        <v>726</v>
      </c>
      <c r="C29" s="106" t="s">
        <v>220</v>
      </c>
      <c r="D29" s="163">
        <v>3</v>
      </c>
      <c r="E29" s="284"/>
      <c r="F29" s="284"/>
    </row>
    <row r="30" spans="1:15">
      <c r="B30" s="298" t="s">
        <v>727</v>
      </c>
      <c r="C30" s="106" t="s">
        <v>220</v>
      </c>
      <c r="D30" s="163">
        <v>1.1000000000000001</v>
      </c>
      <c r="E30" s="284"/>
      <c r="F30" s="284"/>
    </row>
    <row r="31" spans="1:15">
      <c r="B31" s="298" t="s">
        <v>728</v>
      </c>
      <c r="C31" s="106" t="s">
        <v>220</v>
      </c>
      <c r="D31" s="163">
        <v>4</v>
      </c>
      <c r="E31" s="284"/>
      <c r="F31" s="284"/>
    </row>
    <row r="32" spans="1:15">
      <c r="B32" s="298" t="s">
        <v>729</v>
      </c>
      <c r="C32" s="106" t="s">
        <v>220</v>
      </c>
      <c r="D32" s="163">
        <v>11</v>
      </c>
      <c r="E32" s="284"/>
      <c r="F32" s="284"/>
    </row>
    <row r="33" spans="1:14" ht="9" customHeight="1">
      <c r="C33" s="106"/>
      <c r="D33" s="283"/>
      <c r="E33" s="284"/>
      <c r="F33" s="284"/>
    </row>
    <row r="34" spans="1:14" ht="41.4">
      <c r="A34" s="272">
        <v>9</v>
      </c>
      <c r="B34" s="50" t="s">
        <v>730</v>
      </c>
      <c r="C34" s="106"/>
      <c r="D34" s="297"/>
      <c r="E34" s="281"/>
      <c r="F34" s="282"/>
      <c r="G34" s="845"/>
      <c r="H34" s="845"/>
      <c r="I34" s="845"/>
      <c r="J34" s="845"/>
      <c r="K34" s="845"/>
      <c r="L34" s="845"/>
      <c r="M34" s="845"/>
    </row>
    <row r="35" spans="1:14" ht="14.25" customHeight="1">
      <c r="B35" s="299" t="s">
        <v>731</v>
      </c>
      <c r="C35" s="3" t="s">
        <v>732</v>
      </c>
      <c r="D35" s="163">
        <v>40</v>
      </c>
      <c r="E35" s="163"/>
      <c r="F35" s="300"/>
    </row>
    <row r="36" spans="1:14">
      <c r="B36" s="196" t="s">
        <v>733</v>
      </c>
      <c r="C36" s="3" t="s">
        <v>732</v>
      </c>
      <c r="D36" s="163">
        <v>20</v>
      </c>
      <c r="E36" s="163"/>
      <c r="F36" s="300"/>
    </row>
    <row r="37" spans="1:14" ht="12.75" customHeight="1">
      <c r="B37" s="301" t="s">
        <v>734</v>
      </c>
      <c r="C37" s="3" t="s">
        <v>732</v>
      </c>
      <c r="D37" s="163">
        <v>45</v>
      </c>
      <c r="E37" s="163"/>
      <c r="F37" s="300"/>
    </row>
    <row r="38" spans="1:14" ht="8.25" customHeight="1">
      <c r="B38" s="301"/>
      <c r="C38" s="3"/>
      <c r="D38" s="163"/>
      <c r="E38" s="163"/>
      <c r="F38" s="300"/>
    </row>
    <row r="39" spans="1:14" ht="41.4">
      <c r="A39" s="272">
        <f>A34+1</f>
        <v>10</v>
      </c>
      <c r="B39" s="50" t="s">
        <v>735</v>
      </c>
      <c r="C39" s="106" t="s">
        <v>220</v>
      </c>
      <c r="D39" s="289">
        <v>250</v>
      </c>
      <c r="E39" s="284"/>
      <c r="F39" s="284"/>
      <c r="G39" s="845"/>
      <c r="H39" s="845"/>
      <c r="I39" s="845"/>
      <c r="J39" s="845"/>
      <c r="K39" s="845"/>
      <c r="L39" s="845"/>
      <c r="M39" s="845"/>
    </row>
    <row r="40" spans="1:14" s="291" customFormat="1" ht="9" customHeight="1">
      <c r="A40" s="286"/>
      <c r="B40" s="287"/>
      <c r="C40" s="288"/>
      <c r="D40" s="289"/>
      <c r="E40" s="290"/>
      <c r="F40" s="290"/>
    </row>
    <row r="41" spans="1:14" ht="42.75" customHeight="1">
      <c r="A41" s="272">
        <v>11</v>
      </c>
      <c r="B41" s="302" t="s">
        <v>736</v>
      </c>
      <c r="C41" s="106" t="s">
        <v>220</v>
      </c>
      <c r="D41" s="303">
        <v>375</v>
      </c>
      <c r="E41" s="284"/>
      <c r="F41" s="284"/>
      <c r="G41" s="296"/>
      <c r="H41" s="296"/>
      <c r="I41" s="296"/>
      <c r="J41" s="296"/>
      <c r="K41" s="296"/>
      <c r="L41" s="296"/>
      <c r="M41" s="296"/>
      <c r="N41" s="296"/>
    </row>
    <row r="42" spans="1:14" s="291" customFormat="1" ht="8.25" customHeight="1">
      <c r="A42" s="286"/>
      <c r="B42" s="304"/>
      <c r="C42" s="106"/>
      <c r="D42" s="303"/>
      <c r="E42" s="284"/>
      <c r="F42" s="284"/>
    </row>
    <row r="43" spans="1:14" ht="77.25" customHeight="1">
      <c r="A43" s="272">
        <v>12</v>
      </c>
      <c r="B43" s="305" t="s">
        <v>737</v>
      </c>
      <c r="C43" s="37" t="s">
        <v>33</v>
      </c>
      <c r="D43" s="306">
        <v>1</v>
      </c>
      <c r="E43" s="176"/>
      <c r="F43" s="300"/>
    </row>
    <row r="44" spans="1:14" ht="9" customHeight="1">
      <c r="C44" s="106"/>
      <c r="D44" s="283"/>
      <c r="E44" s="284"/>
      <c r="F44" s="284"/>
    </row>
    <row r="45" spans="1:14" ht="77.25" customHeight="1">
      <c r="A45" s="272">
        <v>13</v>
      </c>
      <c r="B45" s="50" t="s">
        <v>738</v>
      </c>
      <c r="C45" s="288" t="s">
        <v>33</v>
      </c>
      <c r="D45" s="303">
        <v>6</v>
      </c>
      <c r="E45" s="307"/>
      <c r="F45" s="284"/>
      <c r="G45" s="845"/>
      <c r="H45" s="845"/>
      <c r="I45" s="845"/>
      <c r="J45" s="845"/>
      <c r="K45" s="845"/>
      <c r="L45" s="845"/>
      <c r="M45" s="845"/>
    </row>
    <row r="46" spans="1:14" ht="9" customHeight="1">
      <c r="C46" s="106"/>
      <c r="D46" s="283"/>
      <c r="E46" s="284"/>
      <c r="F46" s="284"/>
    </row>
    <row r="47" spans="1:14" ht="63" customHeight="1">
      <c r="A47" s="272">
        <v>14</v>
      </c>
      <c r="B47" s="50" t="s">
        <v>739</v>
      </c>
      <c r="C47" s="288" t="s">
        <v>33</v>
      </c>
      <c r="D47" s="303">
        <v>6</v>
      </c>
      <c r="E47" s="307"/>
      <c r="F47" s="284"/>
    </row>
    <row r="48" spans="1:14" ht="9" customHeight="1">
      <c r="C48" s="106"/>
      <c r="D48" s="283"/>
      <c r="E48" s="284"/>
      <c r="F48" s="284"/>
    </row>
    <row r="49" spans="1:13" ht="55.2">
      <c r="A49" s="272">
        <f>A47+1</f>
        <v>15</v>
      </c>
      <c r="B49" s="50" t="s">
        <v>740</v>
      </c>
      <c r="C49" s="288" t="s">
        <v>33</v>
      </c>
      <c r="D49" s="289">
        <v>6</v>
      </c>
      <c r="E49" s="307"/>
      <c r="F49" s="284"/>
      <c r="G49" s="845"/>
      <c r="H49" s="845"/>
      <c r="I49" s="845"/>
      <c r="J49" s="845"/>
      <c r="K49" s="845"/>
      <c r="L49" s="845"/>
      <c r="M49" s="845"/>
    </row>
    <row r="50" spans="1:13" ht="6" customHeight="1">
      <c r="C50" s="106"/>
      <c r="D50" s="283"/>
      <c r="E50" s="284"/>
      <c r="F50" s="284"/>
    </row>
    <row r="51" spans="1:13" ht="40.5" customHeight="1">
      <c r="A51" s="272">
        <v>16</v>
      </c>
      <c r="B51" s="50" t="s">
        <v>741</v>
      </c>
      <c r="C51" s="288" t="s">
        <v>33</v>
      </c>
      <c r="D51" s="289">
        <v>11</v>
      </c>
      <c r="E51" s="307"/>
      <c r="F51" s="284"/>
    </row>
    <row r="52" spans="1:13" ht="6" customHeight="1">
      <c r="C52" s="106"/>
      <c r="D52" s="283"/>
      <c r="E52" s="284"/>
      <c r="F52" s="284"/>
    </row>
    <row r="53" spans="1:13" ht="52.5" customHeight="1">
      <c r="A53" s="272">
        <v>17</v>
      </c>
      <c r="B53" s="50" t="s">
        <v>742</v>
      </c>
      <c r="C53" s="288"/>
      <c r="D53" s="289"/>
      <c r="E53" s="307"/>
      <c r="F53" s="284"/>
    </row>
    <row r="54" spans="1:13" ht="13.5" customHeight="1">
      <c r="B54" s="308" t="s">
        <v>743</v>
      </c>
      <c r="C54" s="309" t="s">
        <v>33</v>
      </c>
      <c r="D54" s="310">
        <v>3</v>
      </c>
      <c r="E54" s="311"/>
      <c r="F54" s="312"/>
    </row>
    <row r="55" spans="1:13" ht="13.5" customHeight="1">
      <c r="B55" s="203" t="s">
        <v>744</v>
      </c>
      <c r="C55" s="309" t="s">
        <v>33</v>
      </c>
      <c r="D55" s="310">
        <v>5</v>
      </c>
      <c r="E55" s="311"/>
      <c r="F55" s="312"/>
    </row>
    <row r="56" spans="1:13" ht="9" customHeight="1">
      <c r="C56" s="106"/>
      <c r="D56" s="283"/>
      <c r="E56" s="284"/>
      <c r="F56" s="284"/>
    </row>
    <row r="57" spans="1:13" ht="52.5" customHeight="1">
      <c r="A57" s="272">
        <v>18</v>
      </c>
      <c r="B57" s="50" t="s">
        <v>745</v>
      </c>
      <c r="C57" s="106" t="s">
        <v>220</v>
      </c>
      <c r="D57" s="293">
        <v>18</v>
      </c>
      <c r="E57" s="284"/>
      <c r="F57" s="284"/>
      <c r="G57" s="845"/>
      <c r="H57" s="845"/>
      <c r="I57" s="845"/>
      <c r="J57" s="845"/>
      <c r="K57" s="845"/>
      <c r="L57" s="845"/>
      <c r="M57" s="845"/>
    </row>
    <row r="58" spans="1:13" ht="8.25" customHeight="1">
      <c r="C58" s="106"/>
      <c r="D58" s="283"/>
      <c r="E58" s="284"/>
      <c r="F58" s="284"/>
    </row>
    <row r="59" spans="1:13" s="318" customFormat="1" ht="15.75" customHeight="1">
      <c r="A59" s="313"/>
      <c r="B59" s="314" t="str">
        <f>B8</f>
        <v>ZEMLJANI I GRADJEVINSKI RADOVI</v>
      </c>
      <c r="C59" s="315"/>
      <c r="D59" s="316"/>
      <c r="E59" s="317" t="s">
        <v>746</v>
      </c>
      <c r="F59" s="317"/>
    </row>
    <row r="60" spans="1:13" ht="8.25" customHeight="1">
      <c r="B60" s="319"/>
      <c r="C60" s="106"/>
      <c r="D60" s="283"/>
      <c r="E60" s="284"/>
      <c r="F60" s="284"/>
    </row>
    <row r="61" spans="1:13" ht="24" customHeight="1">
      <c r="A61" s="277" t="s">
        <v>747</v>
      </c>
      <c r="B61" s="278" t="s">
        <v>748</v>
      </c>
      <c r="D61" s="320"/>
      <c r="E61" s="321"/>
    </row>
    <row r="62" spans="1:13" ht="7.5" customHeight="1">
      <c r="D62" s="320"/>
      <c r="E62" s="321"/>
    </row>
    <row r="63" spans="1:13" ht="64.5" customHeight="1">
      <c r="A63" s="272">
        <v>1</v>
      </c>
      <c r="B63" s="203" t="s">
        <v>749</v>
      </c>
      <c r="C63" s="125" t="s">
        <v>33</v>
      </c>
      <c r="D63" s="322">
        <v>1</v>
      </c>
      <c r="E63" s="109"/>
      <c r="F63" s="300"/>
    </row>
    <row r="64" spans="1:13" ht="7.5" customHeight="1">
      <c r="D64" s="320"/>
      <c r="E64" s="321"/>
    </row>
    <row r="65" spans="1:6" ht="51.75" customHeight="1">
      <c r="A65" s="272">
        <v>2</v>
      </c>
      <c r="B65" s="323" t="s">
        <v>750</v>
      </c>
      <c r="C65" s="125"/>
      <c r="D65" s="322"/>
      <c r="E65" s="109"/>
      <c r="F65" s="300"/>
    </row>
    <row r="66" spans="1:6">
      <c r="B66" s="324" t="s">
        <v>751</v>
      </c>
      <c r="C66" s="125" t="s">
        <v>33</v>
      </c>
      <c r="D66" s="322">
        <v>1</v>
      </c>
      <c r="E66" s="109"/>
      <c r="F66" s="300"/>
    </row>
    <row r="67" spans="1:6" ht="7.5" customHeight="1">
      <c r="B67" s="324"/>
      <c r="C67" s="125"/>
      <c r="D67" s="322"/>
      <c r="E67" s="109"/>
      <c r="F67" s="300"/>
    </row>
    <row r="68" spans="1:6" ht="38.25" customHeight="1">
      <c r="A68" s="272">
        <v>3</v>
      </c>
      <c r="B68" s="325" t="s">
        <v>752</v>
      </c>
      <c r="C68" s="125" t="s">
        <v>33</v>
      </c>
      <c r="D68" s="322">
        <v>1</v>
      </c>
      <c r="E68" s="109"/>
      <c r="F68" s="300"/>
    </row>
    <row r="69" spans="1:6" ht="9" customHeight="1">
      <c r="B69" s="325"/>
      <c r="C69" s="125"/>
      <c r="D69" s="322"/>
      <c r="E69" s="109"/>
      <c r="F69" s="300"/>
    </row>
    <row r="70" spans="1:6" ht="26.25" customHeight="1">
      <c r="A70" s="272">
        <v>4</v>
      </c>
      <c r="B70" s="325" t="s">
        <v>753</v>
      </c>
      <c r="C70" s="125" t="s">
        <v>33</v>
      </c>
      <c r="D70" s="322">
        <v>1</v>
      </c>
      <c r="E70" s="109"/>
      <c r="F70" s="300"/>
    </row>
    <row r="71" spans="1:6" ht="7.5" customHeight="1">
      <c r="B71" s="325"/>
      <c r="C71" s="125"/>
      <c r="D71" s="322"/>
      <c r="E71" s="109"/>
      <c r="F71" s="300"/>
    </row>
    <row r="72" spans="1:6" ht="51" customHeight="1">
      <c r="A72" s="272">
        <v>5</v>
      </c>
      <c r="B72" s="325" t="s">
        <v>754</v>
      </c>
      <c r="C72" s="125" t="s">
        <v>33</v>
      </c>
      <c r="D72" s="322">
        <v>1</v>
      </c>
      <c r="E72" s="109"/>
      <c r="F72" s="300"/>
    </row>
    <row r="73" spans="1:6" ht="7.5" customHeight="1">
      <c r="B73" s="326"/>
      <c r="D73" s="320"/>
      <c r="E73" s="276"/>
    </row>
    <row r="74" spans="1:6" ht="104.25" customHeight="1">
      <c r="A74" s="272">
        <v>6</v>
      </c>
      <c r="B74" s="285" t="s">
        <v>755</v>
      </c>
      <c r="D74" s="327"/>
      <c r="E74" s="276"/>
    </row>
    <row r="75" spans="1:6" ht="11.25" customHeight="1">
      <c r="B75" s="298" t="s">
        <v>756</v>
      </c>
      <c r="D75" s="327"/>
      <c r="E75" s="276"/>
    </row>
    <row r="76" spans="1:6" ht="10.5" customHeight="1">
      <c r="B76" s="287" t="s">
        <v>757</v>
      </c>
      <c r="C76" s="106" t="s">
        <v>724</v>
      </c>
      <c r="D76" s="328">
        <v>110</v>
      </c>
      <c r="E76" s="207"/>
      <c r="F76" s="284"/>
    </row>
    <row r="77" spans="1:6" s="291" customFormat="1" ht="10.5" customHeight="1">
      <c r="A77" s="286"/>
      <c r="B77" s="329" t="s">
        <v>758</v>
      </c>
      <c r="C77" s="106"/>
      <c r="D77" s="310"/>
      <c r="E77" s="310"/>
      <c r="F77" s="284"/>
    </row>
    <row r="78" spans="1:6" s="291" customFormat="1" ht="15" customHeight="1">
      <c r="A78" s="286"/>
      <c r="B78" s="287" t="s">
        <v>759</v>
      </c>
      <c r="C78" s="106" t="s">
        <v>724</v>
      </c>
      <c r="D78" s="330">
        <v>75</v>
      </c>
      <c r="E78" s="310"/>
      <c r="F78" s="284"/>
    </row>
    <row r="79" spans="1:6" s="291" customFormat="1" ht="11.25" customHeight="1">
      <c r="A79" s="286"/>
      <c r="B79" s="298" t="s">
        <v>760</v>
      </c>
      <c r="C79" s="106"/>
      <c r="D79" s="310"/>
      <c r="E79" s="310"/>
      <c r="F79" s="284"/>
    </row>
    <row r="80" spans="1:6" s="291" customFormat="1" ht="12.75" customHeight="1">
      <c r="A80" s="286"/>
      <c r="B80" s="287" t="s">
        <v>761</v>
      </c>
      <c r="C80" s="106" t="s">
        <v>724</v>
      </c>
      <c r="D80" s="330">
        <v>250</v>
      </c>
      <c r="E80" s="207"/>
      <c r="F80" s="284"/>
    </row>
    <row r="81" spans="1:7" s="291" customFormat="1" ht="12" customHeight="1">
      <c r="A81" s="286"/>
      <c r="B81" s="287" t="s">
        <v>762</v>
      </c>
      <c r="C81" s="106" t="s">
        <v>724</v>
      </c>
      <c r="D81" s="310">
        <v>15</v>
      </c>
      <c r="E81" s="207"/>
      <c r="F81" s="284"/>
    </row>
    <row r="82" spans="1:7" ht="7.5" customHeight="1">
      <c r="B82" s="326"/>
      <c r="D82" s="327"/>
      <c r="E82" s="276"/>
    </row>
    <row r="83" spans="1:7" s="332" customFormat="1" ht="54" customHeight="1">
      <c r="A83" s="272">
        <v>7</v>
      </c>
      <c r="B83" s="285" t="s">
        <v>763</v>
      </c>
      <c r="C83" s="106"/>
      <c r="D83" s="331"/>
      <c r="E83" s="284"/>
      <c r="F83" s="284"/>
    </row>
    <row r="84" spans="1:7" s="334" customFormat="1">
      <c r="A84" s="286"/>
      <c r="B84" s="333" t="s">
        <v>764</v>
      </c>
      <c r="C84" s="106" t="s">
        <v>33</v>
      </c>
      <c r="D84" s="289">
        <v>1</v>
      </c>
      <c r="E84" s="284"/>
      <c r="F84" s="284"/>
    </row>
    <row r="85" spans="1:7" s="332" customFormat="1" ht="13.5" customHeight="1">
      <c r="A85" s="272"/>
      <c r="B85" s="333" t="s">
        <v>765</v>
      </c>
      <c r="C85" s="106" t="s">
        <v>33</v>
      </c>
      <c r="D85" s="289">
        <v>20</v>
      </c>
      <c r="E85" s="284"/>
      <c r="F85" s="284"/>
    </row>
    <row r="86" spans="1:7" s="332" customFormat="1" ht="8.25" customHeight="1">
      <c r="A86" s="272"/>
      <c r="B86" s="326"/>
      <c r="C86" s="106"/>
      <c r="D86" s="335"/>
      <c r="E86" s="336"/>
      <c r="F86" s="336"/>
    </row>
    <row r="87" spans="1:7" ht="39" customHeight="1">
      <c r="A87" s="272">
        <v>8</v>
      </c>
      <c r="B87" s="326" t="s">
        <v>766</v>
      </c>
      <c r="D87" s="320"/>
      <c r="E87" s="276"/>
    </row>
    <row r="88" spans="1:7" s="291" customFormat="1" ht="11.25" customHeight="1">
      <c r="A88" s="286"/>
      <c r="B88" s="333" t="s">
        <v>767</v>
      </c>
      <c r="C88" s="106" t="s">
        <v>33</v>
      </c>
      <c r="D88" s="289">
        <v>4</v>
      </c>
      <c r="E88" s="284"/>
      <c r="F88" s="284"/>
    </row>
    <row r="89" spans="1:7" ht="12.75" customHeight="1">
      <c r="B89" s="333" t="s">
        <v>768</v>
      </c>
      <c r="C89" s="106" t="s">
        <v>33</v>
      </c>
      <c r="D89" s="289">
        <v>1</v>
      </c>
      <c r="E89" s="284"/>
      <c r="F89" s="284"/>
    </row>
    <row r="90" spans="1:7" ht="12.75" customHeight="1">
      <c r="B90" s="333" t="s">
        <v>769</v>
      </c>
      <c r="C90" s="106" t="s">
        <v>33</v>
      </c>
      <c r="D90" s="289">
        <v>3</v>
      </c>
      <c r="E90" s="284"/>
      <c r="F90" s="284"/>
    </row>
    <row r="91" spans="1:7" ht="8.25" customHeight="1">
      <c r="D91" s="337"/>
    </row>
    <row r="92" spans="1:7" ht="93" customHeight="1">
      <c r="A92" s="272">
        <v>9</v>
      </c>
      <c r="B92" s="326" t="s">
        <v>770</v>
      </c>
      <c r="D92" s="320"/>
      <c r="E92" s="276"/>
    </row>
    <row r="93" spans="1:7" ht="11.25" customHeight="1">
      <c r="B93" s="338" t="s">
        <v>771</v>
      </c>
      <c r="C93" s="3" t="s">
        <v>33</v>
      </c>
      <c r="D93" s="339">
        <v>1</v>
      </c>
      <c r="E93" s="114"/>
      <c r="F93" s="201"/>
      <c r="G93" s="326"/>
    </row>
    <row r="94" spans="1:7" ht="12.75" customHeight="1">
      <c r="B94" s="338" t="s">
        <v>772</v>
      </c>
      <c r="C94" s="3" t="s">
        <v>33</v>
      </c>
      <c r="D94" s="339">
        <v>1</v>
      </c>
      <c r="E94" s="114"/>
      <c r="F94" s="201"/>
    </row>
    <row r="95" spans="1:7" ht="11.25" customHeight="1">
      <c r="B95" s="338" t="s">
        <v>773</v>
      </c>
      <c r="C95" s="3" t="s">
        <v>33</v>
      </c>
      <c r="D95" s="339">
        <v>1</v>
      </c>
      <c r="E95" s="114"/>
      <c r="F95" s="201"/>
    </row>
    <row r="96" spans="1:7" ht="10.5" customHeight="1">
      <c r="B96" s="338" t="s">
        <v>774</v>
      </c>
      <c r="C96" s="3" t="s">
        <v>33</v>
      </c>
      <c r="D96" s="339">
        <v>1</v>
      </c>
      <c r="E96" s="114"/>
      <c r="F96" s="201"/>
    </row>
    <row r="97" spans="1:6" ht="12.75" customHeight="1">
      <c r="B97" s="338" t="s">
        <v>775</v>
      </c>
      <c r="C97" s="3"/>
      <c r="D97" s="339"/>
      <c r="E97" s="114"/>
      <c r="F97" s="201"/>
    </row>
    <row r="98" spans="1:6" ht="9.75" customHeight="1">
      <c r="B98" s="338" t="s">
        <v>771</v>
      </c>
      <c r="C98" s="155" t="s">
        <v>33</v>
      </c>
      <c r="D98" s="190">
        <v>2</v>
      </c>
      <c r="E98" s="340"/>
      <c r="F98" s="169"/>
    </row>
    <row r="99" spans="1:6" ht="11.25" customHeight="1">
      <c r="B99" s="338" t="s">
        <v>776</v>
      </c>
      <c r="C99" s="155" t="s">
        <v>33</v>
      </c>
      <c r="D99" s="190">
        <v>1</v>
      </c>
      <c r="E99" s="340"/>
      <c r="F99" s="169"/>
    </row>
    <row r="100" spans="1:6" ht="10.5" customHeight="1">
      <c r="B100" s="338" t="s">
        <v>777</v>
      </c>
      <c r="C100" s="3"/>
      <c r="D100" s="339"/>
      <c r="E100" s="114"/>
      <c r="F100" s="201"/>
    </row>
    <row r="101" spans="1:6" ht="12" customHeight="1">
      <c r="B101" s="338" t="s">
        <v>778</v>
      </c>
      <c r="C101" s="155" t="s">
        <v>33</v>
      </c>
      <c r="D101" s="190">
        <v>1</v>
      </c>
      <c r="E101" s="340"/>
      <c r="F101" s="169"/>
    </row>
    <row r="102" spans="1:6" ht="5.25" customHeight="1">
      <c r="B102" s="338"/>
      <c r="C102" s="155"/>
      <c r="D102" s="190"/>
      <c r="E102" s="340"/>
      <c r="F102" s="169"/>
    </row>
    <row r="103" spans="1:6" ht="26.25" customHeight="1">
      <c r="A103" s="272">
        <v>10</v>
      </c>
      <c r="B103" s="323" t="s">
        <v>779</v>
      </c>
      <c r="C103" s="3" t="s">
        <v>33</v>
      </c>
      <c r="D103" s="253">
        <v>6</v>
      </c>
      <c r="E103" s="100"/>
      <c r="F103" s="341"/>
    </row>
    <row r="104" spans="1:6" ht="6.75" customHeight="1">
      <c r="B104" s="333"/>
      <c r="D104" s="253"/>
      <c r="E104" s="342"/>
      <c r="F104" s="295"/>
    </row>
    <row r="105" spans="1:6" ht="39.75" customHeight="1">
      <c r="A105" s="272">
        <v>11</v>
      </c>
      <c r="B105" s="323" t="s">
        <v>780</v>
      </c>
      <c r="C105" s="3" t="s">
        <v>33</v>
      </c>
      <c r="D105" s="253">
        <v>6</v>
      </c>
      <c r="E105" s="100"/>
      <c r="F105" s="341"/>
    </row>
    <row r="106" spans="1:6" ht="6.75" customHeight="1">
      <c r="B106" s="333"/>
      <c r="D106" s="253"/>
      <c r="E106" s="342"/>
      <c r="F106" s="295"/>
    </row>
    <row r="107" spans="1:6" ht="51" customHeight="1">
      <c r="A107" s="272">
        <v>12</v>
      </c>
      <c r="B107" s="323" t="s">
        <v>781</v>
      </c>
      <c r="C107" s="3" t="s">
        <v>33</v>
      </c>
      <c r="D107" s="253">
        <v>6</v>
      </c>
      <c r="E107" s="100"/>
      <c r="F107" s="341"/>
    </row>
    <row r="108" spans="1:6" ht="6.75" customHeight="1">
      <c r="B108" s="333"/>
      <c r="D108" s="339"/>
      <c r="E108" s="284"/>
    </row>
    <row r="109" spans="1:6" ht="90.75" customHeight="1">
      <c r="A109" s="272">
        <v>13</v>
      </c>
      <c r="B109" s="343" t="s">
        <v>782</v>
      </c>
      <c r="C109" s="106" t="s">
        <v>33</v>
      </c>
      <c r="D109" s="289">
        <v>3</v>
      </c>
      <c r="E109" s="284"/>
      <c r="F109" s="284"/>
    </row>
    <row r="110" spans="1:6" ht="9" customHeight="1">
      <c r="B110" s="338"/>
      <c r="C110" s="155"/>
      <c r="D110" s="190"/>
      <c r="E110" s="340"/>
      <c r="F110" s="169"/>
    </row>
    <row r="111" spans="1:6" ht="55.2">
      <c r="A111" s="272">
        <v>14</v>
      </c>
      <c r="B111" s="326" t="s">
        <v>783</v>
      </c>
      <c r="C111" s="273" t="s">
        <v>784</v>
      </c>
      <c r="D111" s="339">
        <v>375</v>
      </c>
      <c r="E111" s="284"/>
      <c r="F111" s="284"/>
    </row>
    <row r="112" spans="1:6" ht="9" customHeight="1">
      <c r="B112" s="326"/>
    </row>
    <row r="113" spans="1:7" ht="39.75" customHeight="1">
      <c r="A113" s="272">
        <v>15</v>
      </c>
      <c r="B113" s="326" t="s">
        <v>785</v>
      </c>
      <c r="C113" s="273" t="s">
        <v>784</v>
      </c>
      <c r="D113" s="339">
        <v>375</v>
      </c>
      <c r="E113" s="284"/>
      <c r="F113" s="284"/>
    </row>
    <row r="114" spans="1:7" ht="9" customHeight="1">
      <c r="B114" s="326"/>
    </row>
    <row r="115" spans="1:7" ht="15.75" customHeight="1">
      <c r="A115" s="272">
        <v>16</v>
      </c>
      <c r="B115" s="326" t="s">
        <v>786</v>
      </c>
      <c r="C115" s="273" t="s">
        <v>787</v>
      </c>
      <c r="D115" s="344">
        <v>1</v>
      </c>
      <c r="E115" s="284"/>
      <c r="F115" s="284"/>
    </row>
    <row r="116" spans="1:7" ht="9.75" customHeight="1">
      <c r="B116" s="326"/>
    </row>
    <row r="117" spans="1:7" s="318" customFormat="1" ht="15.6">
      <c r="A117" s="313"/>
      <c r="B117" s="314" t="str">
        <f>B61</f>
        <v>VODOVODNA I HIDRANTSKA MREŽA (spoljna)</v>
      </c>
      <c r="C117" s="345"/>
      <c r="D117" s="346"/>
      <c r="E117" s="317" t="s">
        <v>788</v>
      </c>
      <c r="F117" s="317"/>
    </row>
    <row r="118" spans="1:7" s="351" customFormat="1" ht="13.5" customHeight="1">
      <c r="A118" s="272"/>
      <c r="B118" s="347"/>
      <c r="C118" s="345"/>
      <c r="D118" s="348"/>
      <c r="E118" s="349"/>
      <c r="F118" s="350"/>
    </row>
    <row r="119" spans="1:7" ht="23.25" customHeight="1">
      <c r="A119" s="277" t="s">
        <v>789</v>
      </c>
      <c r="B119" s="278" t="s">
        <v>790</v>
      </c>
      <c r="C119" s="352"/>
      <c r="D119" s="353"/>
      <c r="E119" s="354"/>
      <c r="F119" s="355"/>
    </row>
    <row r="120" spans="1:7" ht="9" customHeight="1">
      <c r="C120" s="352"/>
      <c r="D120" s="353"/>
      <c r="E120" s="354"/>
      <c r="F120" s="355"/>
    </row>
    <row r="121" spans="1:7" ht="67.5" customHeight="1">
      <c r="A121" s="272">
        <v>1</v>
      </c>
      <c r="B121" s="356" t="s">
        <v>791</v>
      </c>
      <c r="C121" s="273" t="s">
        <v>33</v>
      </c>
      <c r="D121" s="357">
        <v>1</v>
      </c>
    </row>
    <row r="122" spans="1:7" ht="9" customHeight="1">
      <c r="B122" s="333"/>
      <c r="D122" s="357"/>
    </row>
    <row r="123" spans="1:7" s="359" customFormat="1" ht="242.25" customHeight="1">
      <c r="A123" s="272">
        <f>A121+1</f>
        <v>2</v>
      </c>
      <c r="B123" s="285" t="s">
        <v>792</v>
      </c>
      <c r="C123" s="106"/>
      <c r="D123" s="331"/>
      <c r="E123" s="284"/>
      <c r="F123" s="284"/>
      <c r="G123" s="358"/>
    </row>
    <row r="124" spans="1:7" s="359" customFormat="1" ht="12" customHeight="1">
      <c r="A124" s="272"/>
      <c r="B124" s="360" t="s">
        <v>793</v>
      </c>
      <c r="C124" s="106" t="s">
        <v>724</v>
      </c>
      <c r="D124" s="361">
        <v>60</v>
      </c>
      <c r="E124" s="284"/>
      <c r="F124" s="284"/>
      <c r="G124" s="358"/>
    </row>
    <row r="125" spans="1:7" s="359" customFormat="1" ht="13.5" customHeight="1">
      <c r="A125" s="272"/>
      <c r="B125" s="360" t="s">
        <v>794</v>
      </c>
      <c r="C125" s="106" t="s">
        <v>724</v>
      </c>
      <c r="D125" s="361">
        <v>85</v>
      </c>
      <c r="E125" s="284"/>
      <c r="F125" s="284"/>
      <c r="G125" s="358"/>
    </row>
    <row r="126" spans="1:7" ht="9" customHeight="1">
      <c r="B126" s="326"/>
      <c r="D126" s="335"/>
      <c r="E126" s="362"/>
      <c r="F126" s="362"/>
    </row>
    <row r="127" spans="1:7" ht="27.6">
      <c r="A127" s="272">
        <v>3</v>
      </c>
      <c r="B127" s="326" t="s">
        <v>795</v>
      </c>
      <c r="C127" s="273" t="s">
        <v>32</v>
      </c>
      <c r="D127" s="320">
        <v>145</v>
      </c>
      <c r="E127" s="276"/>
      <c r="F127" s="284"/>
    </row>
    <row r="128" spans="1:7" ht="11.25" customHeight="1">
      <c r="B128" s="363"/>
      <c r="D128" s="344"/>
      <c r="E128" s="284"/>
      <c r="F128" s="284"/>
    </row>
    <row r="129" spans="1:7" ht="29.25" customHeight="1">
      <c r="A129" s="272">
        <v>4</v>
      </c>
      <c r="B129" s="326" t="s">
        <v>796</v>
      </c>
      <c r="C129" s="273" t="s">
        <v>797</v>
      </c>
      <c r="D129" s="344">
        <v>1</v>
      </c>
      <c r="E129" s="284"/>
      <c r="F129" s="284"/>
    </row>
    <row r="130" spans="1:7" ht="9.75" customHeight="1">
      <c r="D130" s="337"/>
    </row>
    <row r="131" spans="1:7" ht="15.6">
      <c r="B131" s="314" t="str">
        <f>B119</f>
        <v>KANALIZACIONA MREŽA (spoljna)</v>
      </c>
      <c r="D131" s="337"/>
      <c r="E131" s="364" t="s">
        <v>798</v>
      </c>
      <c r="F131" s="364"/>
    </row>
    <row r="132" spans="1:7" ht="8.25" customHeight="1">
      <c r="D132" s="337"/>
      <c r="F132" s="350"/>
    </row>
    <row r="133" spans="1:7" ht="18">
      <c r="B133" s="365" t="s">
        <v>799</v>
      </c>
      <c r="D133" s="365" t="s">
        <v>800</v>
      </c>
      <c r="E133" s="842"/>
      <c r="F133" s="842"/>
    </row>
    <row r="134" spans="1:7" ht="10.5" customHeight="1">
      <c r="D134" s="337"/>
      <c r="F134" s="350"/>
    </row>
    <row r="135" spans="1:7" ht="10.5" customHeight="1"/>
    <row r="136" spans="1:7" ht="24" customHeight="1">
      <c r="A136" s="277" t="s">
        <v>801</v>
      </c>
      <c r="B136" s="278" t="s">
        <v>802</v>
      </c>
      <c r="C136" s="279"/>
      <c r="D136" s="280"/>
      <c r="E136" s="281"/>
      <c r="F136" s="282"/>
    </row>
    <row r="137" spans="1:7" ht="9.75" customHeight="1">
      <c r="B137" s="366"/>
      <c r="C137" s="106"/>
      <c r="D137" s="283"/>
      <c r="E137" s="284"/>
      <c r="F137" s="367"/>
    </row>
    <row r="138" spans="1:7" ht="18.75" customHeight="1">
      <c r="A138" s="368" t="s">
        <v>803</v>
      </c>
      <c r="B138" s="278" t="s">
        <v>804</v>
      </c>
      <c r="D138" s="320"/>
      <c r="E138" s="321"/>
    </row>
    <row r="139" spans="1:7" ht="9" customHeight="1">
      <c r="D139" s="320"/>
      <c r="E139" s="321"/>
    </row>
    <row r="140" spans="1:7" s="359" customFormat="1" ht="166.5" customHeight="1">
      <c r="A140" s="272">
        <v>1</v>
      </c>
      <c r="B140" s="285" t="s">
        <v>805</v>
      </c>
      <c r="C140" s="106"/>
      <c r="D140" s="283"/>
      <c r="E140" s="284"/>
      <c r="F140" s="284"/>
      <c r="G140" s="358"/>
    </row>
    <row r="141" spans="1:7" s="291" customFormat="1">
      <c r="A141" s="369"/>
      <c r="B141" s="360" t="s">
        <v>806</v>
      </c>
      <c r="C141" s="106" t="s">
        <v>32</v>
      </c>
      <c r="D141" s="163">
        <v>380</v>
      </c>
      <c r="E141" s="284"/>
      <c r="F141" s="284"/>
    </row>
    <row r="142" spans="1:7" s="291" customFormat="1">
      <c r="A142" s="369"/>
      <c r="B142" s="360" t="s">
        <v>807</v>
      </c>
      <c r="C142" s="106" t="s">
        <v>32</v>
      </c>
      <c r="D142" s="163">
        <v>665</v>
      </c>
      <c r="E142" s="370"/>
      <c r="F142" s="284"/>
    </row>
    <row r="143" spans="1:7" s="291" customFormat="1" ht="11.25" customHeight="1">
      <c r="A143" s="369"/>
      <c r="B143" s="360" t="s">
        <v>808</v>
      </c>
      <c r="C143" s="106" t="s">
        <v>32</v>
      </c>
      <c r="D143" s="163">
        <v>215</v>
      </c>
      <c r="E143" s="370"/>
      <c r="F143" s="284"/>
    </row>
    <row r="144" spans="1:7" s="291" customFormat="1" ht="11.25" customHeight="1">
      <c r="A144" s="369"/>
      <c r="B144" s="360" t="s">
        <v>809</v>
      </c>
      <c r="C144" s="106" t="s">
        <v>32</v>
      </c>
      <c r="D144" s="163">
        <v>150</v>
      </c>
      <c r="E144" s="370"/>
      <c r="F144" s="284"/>
    </row>
    <row r="145" spans="1:256" s="291" customFormat="1" ht="12" customHeight="1">
      <c r="A145" s="369"/>
      <c r="B145" s="360" t="s">
        <v>810</v>
      </c>
      <c r="C145" s="106" t="s">
        <v>32</v>
      </c>
      <c r="D145" s="163">
        <v>80</v>
      </c>
      <c r="E145" s="370"/>
      <c r="F145" s="284"/>
    </row>
    <row r="146" spans="1:256" ht="12.75" customHeight="1">
      <c r="B146" s="371" t="s">
        <v>811</v>
      </c>
      <c r="C146" s="313" t="s">
        <v>32</v>
      </c>
      <c r="D146" s="163">
        <v>60</v>
      </c>
      <c r="E146" s="372"/>
      <c r="F146" s="312"/>
      <c r="G146" s="291"/>
    </row>
    <row r="147" spans="1:256" ht="9" customHeight="1">
      <c r="D147" s="320"/>
      <c r="E147" s="321"/>
      <c r="F147" s="312"/>
    </row>
    <row r="148" spans="1:256" ht="91.5" customHeight="1">
      <c r="A148" s="272">
        <v>2</v>
      </c>
      <c r="B148" s="356" t="s">
        <v>812</v>
      </c>
      <c r="D148" s="320"/>
      <c r="E148" s="276"/>
      <c r="F148" s="312"/>
    </row>
    <row r="149" spans="1:256" s="291" customFormat="1" ht="11.25" customHeight="1">
      <c r="A149" s="286"/>
      <c r="B149" s="371" t="s">
        <v>806</v>
      </c>
      <c r="C149" s="313" t="s">
        <v>32</v>
      </c>
      <c r="D149" s="330">
        <v>380</v>
      </c>
      <c r="E149" s="330"/>
      <c r="F149" s="312"/>
    </row>
    <row r="150" spans="1:256" s="291" customFormat="1" ht="12" customHeight="1">
      <c r="A150" s="286"/>
      <c r="B150" s="371" t="s">
        <v>807</v>
      </c>
      <c r="C150" s="313" t="s">
        <v>32</v>
      </c>
      <c r="D150" s="330">
        <v>665</v>
      </c>
      <c r="E150" s="330"/>
      <c r="F150" s="312"/>
    </row>
    <row r="151" spans="1:256" s="291" customFormat="1" ht="11.25" customHeight="1">
      <c r="A151" s="286"/>
      <c r="B151" s="371" t="s">
        <v>808</v>
      </c>
      <c r="C151" s="313" t="s">
        <v>32</v>
      </c>
      <c r="D151" s="330">
        <v>215</v>
      </c>
      <c r="E151" s="330"/>
      <c r="F151" s="312"/>
    </row>
    <row r="152" spans="1:256" s="291" customFormat="1" ht="11.25" customHeight="1">
      <c r="A152" s="286"/>
      <c r="B152" s="371" t="s">
        <v>809</v>
      </c>
      <c r="C152" s="313" t="s">
        <v>32</v>
      </c>
      <c r="D152" s="330">
        <v>150</v>
      </c>
      <c r="E152" s="330"/>
      <c r="F152" s="312"/>
    </row>
    <row r="153" spans="1:256" s="291" customFormat="1" ht="11.25" customHeight="1">
      <c r="A153" s="286"/>
      <c r="B153" s="371" t="s">
        <v>810</v>
      </c>
      <c r="C153" s="313" t="s">
        <v>32</v>
      </c>
      <c r="D153" s="330">
        <v>80</v>
      </c>
      <c r="E153" s="330"/>
      <c r="F153" s="312"/>
    </row>
    <row r="154" spans="1:256" s="291" customFormat="1" ht="11.25" customHeight="1">
      <c r="A154" s="286"/>
      <c r="B154" s="371" t="s">
        <v>811</v>
      </c>
      <c r="C154" s="313" t="s">
        <v>32</v>
      </c>
      <c r="D154" s="330">
        <v>60</v>
      </c>
      <c r="E154" s="330"/>
      <c r="F154" s="312"/>
    </row>
    <row r="155" spans="1:256" ht="8.25" customHeight="1">
      <c r="D155" s="320"/>
      <c r="E155" s="321"/>
    </row>
    <row r="156" spans="1:256" ht="27.6">
      <c r="A156" s="272">
        <v>3</v>
      </c>
      <c r="B156" s="356" t="s">
        <v>813</v>
      </c>
      <c r="D156" s="320"/>
      <c r="E156" s="276"/>
    </row>
    <row r="157" spans="1:256" s="291" customFormat="1">
      <c r="A157" s="286"/>
      <c r="B157" s="333" t="s">
        <v>814</v>
      </c>
      <c r="C157" s="106" t="s">
        <v>33</v>
      </c>
      <c r="D157" s="289">
        <v>64</v>
      </c>
      <c r="E157" s="284"/>
      <c r="F157" s="284"/>
    </row>
    <row r="158" spans="1:256" s="291" customFormat="1" ht="8.25" customHeight="1">
      <c r="A158" s="286"/>
      <c r="B158" s="333"/>
      <c r="C158" s="106"/>
      <c r="D158" s="289"/>
      <c r="E158" s="284"/>
      <c r="F158" s="284"/>
    </row>
    <row r="159" spans="1:256" s="375" customFormat="1" ht="26.25" customHeight="1">
      <c r="A159" s="373">
        <v>4</v>
      </c>
      <c r="B159" s="298" t="s">
        <v>815</v>
      </c>
      <c r="C159" s="374"/>
      <c r="D159" s="374"/>
      <c r="E159" s="374"/>
      <c r="F159" s="374"/>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c r="BR159" s="199"/>
      <c r="BS159" s="199"/>
      <c r="BT159" s="199"/>
      <c r="BU159" s="199"/>
      <c r="BV159" s="199"/>
      <c r="BW159" s="199"/>
      <c r="BX159" s="199"/>
      <c r="BY159" s="199"/>
      <c r="BZ159" s="199"/>
      <c r="CA159" s="199"/>
      <c r="CB159" s="199"/>
      <c r="CC159" s="199"/>
      <c r="CD159" s="199"/>
      <c r="CE159" s="199"/>
      <c r="CF159" s="199"/>
      <c r="CG159" s="199"/>
      <c r="CH159" s="199"/>
      <c r="CI159" s="199"/>
      <c r="CJ159" s="199"/>
      <c r="CK159" s="199"/>
      <c r="CL159" s="199"/>
      <c r="CM159" s="199"/>
      <c r="CN159" s="199"/>
      <c r="CO159" s="199"/>
      <c r="CP159" s="199"/>
      <c r="CQ159" s="199"/>
      <c r="CR159" s="199"/>
      <c r="CS159" s="199"/>
      <c r="CT159" s="199"/>
      <c r="CU159" s="199"/>
      <c r="CV159" s="199"/>
      <c r="CW159" s="199"/>
      <c r="CX159" s="199"/>
      <c r="CY159" s="199"/>
      <c r="CZ159" s="199"/>
      <c r="DA159" s="199"/>
      <c r="DB159" s="199"/>
      <c r="DC159" s="199"/>
      <c r="DD159" s="199"/>
      <c r="DE159" s="199"/>
      <c r="DF159" s="199"/>
      <c r="DG159" s="199"/>
      <c r="DH159" s="199"/>
      <c r="DI159" s="199"/>
      <c r="DJ159" s="199"/>
      <c r="DK159" s="199"/>
      <c r="DL159" s="199"/>
      <c r="DM159" s="199"/>
      <c r="DN159" s="199"/>
      <c r="DO159" s="199"/>
      <c r="DP159" s="199"/>
      <c r="DQ159" s="199"/>
      <c r="DR159" s="199"/>
      <c r="DS159" s="199"/>
      <c r="DT159" s="199"/>
      <c r="DU159" s="199"/>
      <c r="DV159" s="199"/>
      <c r="DW159" s="199"/>
      <c r="DX159" s="199"/>
      <c r="DY159" s="199"/>
      <c r="DZ159" s="199"/>
      <c r="EA159" s="199"/>
      <c r="EB159" s="199"/>
      <c r="EC159" s="199"/>
      <c r="ED159" s="199"/>
      <c r="EE159" s="199"/>
      <c r="EF159" s="199"/>
      <c r="EG159" s="199"/>
      <c r="EH159" s="199"/>
      <c r="EI159" s="199"/>
      <c r="EJ159" s="199"/>
      <c r="EK159" s="199"/>
      <c r="EL159" s="199"/>
      <c r="EM159" s="199"/>
      <c r="EN159" s="199"/>
      <c r="EO159" s="199"/>
      <c r="EP159" s="199"/>
      <c r="EQ159" s="199"/>
      <c r="ER159" s="199"/>
      <c r="ES159" s="199"/>
      <c r="ET159" s="199"/>
      <c r="EU159" s="199"/>
      <c r="EV159" s="199"/>
      <c r="EW159" s="199"/>
      <c r="EX159" s="199"/>
      <c r="EY159" s="199"/>
      <c r="EZ159" s="199"/>
      <c r="FA159" s="199"/>
      <c r="FB159" s="199"/>
      <c r="FC159" s="199"/>
      <c r="FD159" s="199"/>
      <c r="FE159" s="199"/>
      <c r="FF159" s="199"/>
      <c r="FG159" s="199"/>
      <c r="FH159" s="199"/>
      <c r="FI159" s="199"/>
      <c r="FJ159" s="199"/>
      <c r="FK159" s="199"/>
      <c r="FL159" s="199"/>
      <c r="FM159" s="199"/>
      <c r="FN159" s="199"/>
      <c r="FO159" s="199"/>
      <c r="FP159" s="199"/>
      <c r="FQ159" s="199"/>
      <c r="FR159" s="199"/>
      <c r="FS159" s="199"/>
      <c r="FT159" s="199"/>
      <c r="FU159" s="199"/>
      <c r="FV159" s="199"/>
      <c r="FW159" s="199"/>
      <c r="FX159" s="199"/>
      <c r="FY159" s="199"/>
      <c r="FZ159" s="199"/>
      <c r="GA159" s="199"/>
      <c r="GB159" s="199"/>
      <c r="GC159" s="199"/>
      <c r="GD159" s="199"/>
      <c r="GE159" s="199"/>
      <c r="GF159" s="199"/>
      <c r="GG159" s="199"/>
      <c r="GH159" s="199"/>
      <c r="GI159" s="199"/>
      <c r="GJ159" s="199"/>
      <c r="GK159" s="199"/>
      <c r="GL159" s="199"/>
      <c r="GM159" s="199"/>
      <c r="GN159" s="199"/>
      <c r="GO159" s="199"/>
      <c r="GP159" s="199"/>
      <c r="GQ159" s="199"/>
      <c r="GR159" s="199"/>
      <c r="GS159" s="199"/>
      <c r="GT159" s="199"/>
      <c r="GU159" s="199"/>
      <c r="GV159" s="199"/>
      <c r="GW159" s="199"/>
      <c r="GX159" s="199"/>
      <c r="GY159" s="199"/>
      <c r="GZ159" s="199"/>
      <c r="HA159" s="199"/>
      <c r="HB159" s="199"/>
      <c r="HC159" s="199"/>
      <c r="HD159" s="199"/>
      <c r="HE159" s="199"/>
      <c r="HF159" s="199"/>
      <c r="HG159" s="199"/>
      <c r="HH159" s="199"/>
      <c r="HI159" s="199"/>
      <c r="HJ159" s="199"/>
      <c r="HK159" s="199"/>
      <c r="HL159" s="199"/>
      <c r="HM159" s="199"/>
      <c r="HN159" s="199"/>
      <c r="HO159" s="199"/>
      <c r="HP159" s="199"/>
      <c r="HQ159" s="199"/>
      <c r="HR159" s="199"/>
      <c r="HS159" s="199"/>
      <c r="HT159" s="199"/>
      <c r="HU159" s="199"/>
      <c r="HV159" s="199"/>
      <c r="HW159" s="199"/>
      <c r="HX159" s="199"/>
      <c r="HY159" s="199"/>
      <c r="HZ159" s="199"/>
      <c r="IA159" s="199"/>
      <c r="IB159" s="199"/>
      <c r="IC159" s="199"/>
      <c r="ID159" s="199"/>
      <c r="IE159" s="199"/>
      <c r="IF159" s="199"/>
      <c r="IG159" s="199"/>
      <c r="IH159" s="199"/>
      <c r="II159" s="199"/>
      <c r="IJ159" s="199"/>
      <c r="IK159" s="199"/>
      <c r="IL159" s="199"/>
      <c r="IM159" s="199"/>
      <c r="IN159" s="199"/>
      <c r="IO159" s="199"/>
      <c r="IP159" s="199"/>
      <c r="IQ159" s="199"/>
      <c r="IR159" s="199"/>
      <c r="IS159" s="199"/>
      <c r="IT159" s="199"/>
      <c r="IU159" s="199"/>
      <c r="IV159" s="199"/>
    </row>
    <row r="160" spans="1:256" s="375" customFormat="1">
      <c r="A160" s="333"/>
      <c r="B160" s="333" t="s">
        <v>816</v>
      </c>
      <c r="C160" s="198" t="s">
        <v>33</v>
      </c>
      <c r="D160" s="289">
        <v>270</v>
      </c>
      <c r="E160" s="307"/>
      <c r="F160" s="307"/>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c r="BR160" s="199"/>
      <c r="BS160" s="199"/>
      <c r="BT160" s="199"/>
      <c r="BU160" s="199"/>
      <c r="BV160" s="199"/>
      <c r="BW160" s="199"/>
      <c r="BX160" s="199"/>
      <c r="BY160" s="199"/>
      <c r="BZ160" s="199"/>
      <c r="CA160" s="199"/>
      <c r="CB160" s="199"/>
      <c r="CC160" s="199"/>
      <c r="CD160" s="199"/>
      <c r="CE160" s="199"/>
      <c r="CF160" s="199"/>
      <c r="CG160" s="199"/>
      <c r="CH160" s="199"/>
      <c r="CI160" s="199"/>
      <c r="CJ160" s="199"/>
      <c r="CK160" s="199"/>
      <c r="CL160" s="199"/>
      <c r="CM160" s="199"/>
      <c r="CN160" s="199"/>
      <c r="CO160" s="199"/>
      <c r="CP160" s="199"/>
      <c r="CQ160" s="199"/>
      <c r="CR160" s="199"/>
      <c r="CS160" s="199"/>
      <c r="CT160" s="199"/>
      <c r="CU160" s="199"/>
      <c r="CV160" s="199"/>
      <c r="CW160" s="199"/>
      <c r="CX160" s="199"/>
      <c r="CY160" s="199"/>
      <c r="CZ160" s="199"/>
      <c r="DA160" s="199"/>
      <c r="DB160" s="199"/>
      <c r="DC160" s="199"/>
      <c r="DD160" s="199"/>
      <c r="DE160" s="199"/>
      <c r="DF160" s="199"/>
      <c r="DG160" s="199"/>
      <c r="DH160" s="199"/>
      <c r="DI160" s="199"/>
      <c r="DJ160" s="199"/>
      <c r="DK160" s="199"/>
      <c r="DL160" s="199"/>
      <c r="DM160" s="199"/>
      <c r="DN160" s="199"/>
      <c r="DO160" s="199"/>
      <c r="DP160" s="199"/>
      <c r="DQ160" s="199"/>
      <c r="DR160" s="199"/>
      <c r="DS160" s="199"/>
      <c r="DT160" s="199"/>
      <c r="DU160" s="199"/>
      <c r="DV160" s="199"/>
      <c r="DW160" s="199"/>
      <c r="DX160" s="199"/>
      <c r="DY160" s="199"/>
      <c r="DZ160" s="199"/>
      <c r="EA160" s="199"/>
      <c r="EB160" s="199"/>
      <c r="EC160" s="199"/>
      <c r="ED160" s="199"/>
      <c r="EE160" s="199"/>
      <c r="EF160" s="199"/>
      <c r="EG160" s="199"/>
      <c r="EH160" s="199"/>
      <c r="EI160" s="199"/>
      <c r="EJ160" s="199"/>
      <c r="EK160" s="199"/>
      <c r="EL160" s="199"/>
      <c r="EM160" s="199"/>
      <c r="EN160" s="199"/>
      <c r="EO160" s="199"/>
      <c r="EP160" s="199"/>
      <c r="EQ160" s="199"/>
      <c r="ER160" s="199"/>
      <c r="ES160" s="199"/>
      <c r="ET160" s="199"/>
      <c r="EU160" s="199"/>
      <c r="EV160" s="199"/>
      <c r="EW160" s="199"/>
      <c r="EX160" s="199"/>
      <c r="EY160" s="199"/>
      <c r="EZ160" s="199"/>
      <c r="FA160" s="199"/>
      <c r="FB160" s="199"/>
      <c r="FC160" s="199"/>
      <c r="FD160" s="199"/>
      <c r="FE160" s="199"/>
      <c r="FF160" s="199"/>
      <c r="FG160" s="199"/>
      <c r="FH160" s="199"/>
      <c r="FI160" s="199"/>
      <c r="FJ160" s="199"/>
      <c r="FK160" s="199"/>
      <c r="FL160" s="199"/>
      <c r="FM160" s="199"/>
      <c r="FN160" s="199"/>
      <c r="FO160" s="199"/>
      <c r="FP160" s="199"/>
      <c r="FQ160" s="199"/>
      <c r="FR160" s="199"/>
      <c r="FS160" s="199"/>
      <c r="FT160" s="199"/>
      <c r="FU160" s="199"/>
      <c r="FV160" s="199"/>
      <c r="FW160" s="199"/>
      <c r="FX160" s="199"/>
      <c r="FY160" s="199"/>
      <c r="FZ160" s="199"/>
      <c r="GA160" s="199"/>
      <c r="GB160" s="199"/>
      <c r="GC160" s="199"/>
      <c r="GD160" s="199"/>
      <c r="GE160" s="199"/>
      <c r="GF160" s="199"/>
      <c r="GG160" s="199"/>
      <c r="GH160" s="199"/>
      <c r="GI160" s="199"/>
      <c r="GJ160" s="199"/>
      <c r="GK160" s="199"/>
      <c r="GL160" s="199"/>
      <c r="GM160" s="199"/>
      <c r="GN160" s="199"/>
      <c r="GO160" s="199"/>
      <c r="GP160" s="199"/>
      <c r="GQ160" s="199"/>
      <c r="GR160" s="199"/>
      <c r="GS160" s="199"/>
      <c r="GT160" s="199"/>
      <c r="GU160" s="199"/>
      <c r="GV160" s="199"/>
      <c r="GW160" s="199"/>
      <c r="GX160" s="199"/>
      <c r="GY160" s="199"/>
      <c r="GZ160" s="199"/>
      <c r="HA160" s="199"/>
      <c r="HB160" s="199"/>
      <c r="HC160" s="199"/>
      <c r="HD160" s="199"/>
      <c r="HE160" s="199"/>
      <c r="HF160" s="199"/>
      <c r="HG160" s="199"/>
      <c r="HH160" s="199"/>
      <c r="HI160" s="199"/>
      <c r="HJ160" s="199"/>
      <c r="HK160" s="199"/>
      <c r="HL160" s="199"/>
      <c r="HM160" s="199"/>
      <c r="HN160" s="199"/>
      <c r="HO160" s="199"/>
      <c r="HP160" s="199"/>
      <c r="HQ160" s="199"/>
      <c r="HR160" s="199"/>
      <c r="HS160" s="199"/>
      <c r="HT160" s="199"/>
      <c r="HU160" s="199"/>
      <c r="HV160" s="199"/>
      <c r="HW160" s="199"/>
      <c r="HX160" s="199"/>
      <c r="HY160" s="199"/>
      <c r="HZ160" s="199"/>
      <c r="IA160" s="199"/>
      <c r="IB160" s="199"/>
      <c r="IC160" s="199"/>
      <c r="ID160" s="199"/>
      <c r="IE160" s="199"/>
      <c r="IF160" s="199"/>
      <c r="IG160" s="199"/>
      <c r="IH160" s="199"/>
      <c r="II160" s="199"/>
      <c r="IJ160" s="199"/>
      <c r="IK160" s="199"/>
      <c r="IL160" s="199"/>
      <c r="IM160" s="199"/>
      <c r="IN160" s="199"/>
      <c r="IO160" s="199"/>
      <c r="IP160" s="199"/>
      <c r="IQ160" s="199"/>
      <c r="IR160" s="199"/>
      <c r="IS160" s="199"/>
      <c r="IT160" s="199"/>
      <c r="IU160" s="199"/>
      <c r="IV160" s="199"/>
    </row>
    <row r="161" spans="1:256" s="375" customFormat="1" ht="8.25" customHeight="1">
      <c r="A161" s="376"/>
      <c r="B161" s="66"/>
      <c r="C161" s="66"/>
      <c r="D161" s="66"/>
      <c r="E161" s="66"/>
      <c r="F161" s="66"/>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c r="BR161" s="199"/>
      <c r="BS161" s="199"/>
      <c r="BT161" s="199"/>
      <c r="BU161" s="199"/>
      <c r="BV161" s="199"/>
      <c r="BW161" s="199"/>
      <c r="BX161" s="199"/>
      <c r="BY161" s="199"/>
      <c r="BZ161" s="199"/>
      <c r="CA161" s="199"/>
      <c r="CB161" s="199"/>
      <c r="CC161" s="199"/>
      <c r="CD161" s="199"/>
      <c r="CE161" s="199"/>
      <c r="CF161" s="199"/>
      <c r="CG161" s="199"/>
      <c r="CH161" s="199"/>
      <c r="CI161" s="199"/>
      <c r="CJ161" s="199"/>
      <c r="CK161" s="199"/>
      <c r="CL161" s="199"/>
      <c r="CM161" s="199"/>
      <c r="CN161" s="199"/>
      <c r="CO161" s="199"/>
      <c r="CP161" s="199"/>
      <c r="CQ161" s="199"/>
      <c r="CR161" s="199"/>
      <c r="CS161" s="199"/>
      <c r="CT161" s="199"/>
      <c r="CU161" s="199"/>
      <c r="CV161" s="199"/>
      <c r="CW161" s="199"/>
      <c r="CX161" s="199"/>
      <c r="CY161" s="199"/>
      <c r="CZ161" s="199"/>
      <c r="DA161" s="199"/>
      <c r="DB161" s="199"/>
      <c r="DC161" s="199"/>
      <c r="DD161" s="199"/>
      <c r="DE161" s="199"/>
      <c r="DF161" s="199"/>
      <c r="DG161" s="199"/>
      <c r="DH161" s="199"/>
      <c r="DI161" s="199"/>
      <c r="DJ161" s="199"/>
      <c r="DK161" s="199"/>
      <c r="DL161" s="199"/>
      <c r="DM161" s="199"/>
      <c r="DN161" s="199"/>
      <c r="DO161" s="199"/>
      <c r="DP161" s="199"/>
      <c r="DQ161" s="199"/>
      <c r="DR161" s="199"/>
      <c r="DS161" s="199"/>
      <c r="DT161" s="199"/>
      <c r="DU161" s="199"/>
      <c r="DV161" s="199"/>
      <c r="DW161" s="199"/>
      <c r="DX161" s="199"/>
      <c r="DY161" s="199"/>
      <c r="DZ161" s="199"/>
      <c r="EA161" s="199"/>
      <c r="EB161" s="199"/>
      <c r="EC161" s="199"/>
      <c r="ED161" s="199"/>
      <c r="EE161" s="199"/>
      <c r="EF161" s="199"/>
      <c r="EG161" s="199"/>
      <c r="EH161" s="199"/>
      <c r="EI161" s="199"/>
      <c r="EJ161" s="199"/>
      <c r="EK161" s="199"/>
      <c r="EL161" s="199"/>
      <c r="EM161" s="199"/>
      <c r="EN161" s="199"/>
      <c r="EO161" s="199"/>
      <c r="EP161" s="199"/>
      <c r="EQ161" s="199"/>
      <c r="ER161" s="199"/>
      <c r="ES161" s="199"/>
      <c r="ET161" s="199"/>
      <c r="EU161" s="199"/>
      <c r="EV161" s="199"/>
      <c r="EW161" s="199"/>
      <c r="EX161" s="199"/>
      <c r="EY161" s="199"/>
      <c r="EZ161" s="199"/>
      <c r="FA161" s="199"/>
      <c r="FB161" s="199"/>
      <c r="FC161" s="199"/>
      <c r="FD161" s="199"/>
      <c r="FE161" s="199"/>
      <c r="FF161" s="199"/>
      <c r="FG161" s="199"/>
      <c r="FH161" s="199"/>
      <c r="FI161" s="199"/>
      <c r="FJ161" s="199"/>
      <c r="FK161" s="199"/>
      <c r="FL161" s="199"/>
      <c r="FM161" s="199"/>
      <c r="FN161" s="199"/>
      <c r="FO161" s="199"/>
      <c r="FP161" s="199"/>
      <c r="FQ161" s="199"/>
      <c r="FR161" s="199"/>
      <c r="FS161" s="199"/>
      <c r="FT161" s="199"/>
      <c r="FU161" s="199"/>
      <c r="FV161" s="199"/>
      <c r="FW161" s="199"/>
      <c r="FX161" s="199"/>
      <c r="FY161" s="199"/>
      <c r="FZ161" s="199"/>
      <c r="GA161" s="199"/>
      <c r="GB161" s="199"/>
      <c r="GC161" s="199"/>
      <c r="GD161" s="199"/>
      <c r="GE161" s="199"/>
      <c r="GF161" s="199"/>
      <c r="GG161" s="199"/>
      <c r="GH161" s="199"/>
      <c r="GI161" s="199"/>
      <c r="GJ161" s="199"/>
      <c r="GK161" s="199"/>
      <c r="GL161" s="199"/>
      <c r="GM161" s="199"/>
      <c r="GN161" s="199"/>
      <c r="GO161" s="199"/>
      <c r="GP161" s="199"/>
      <c r="GQ161" s="199"/>
      <c r="GR161" s="199"/>
      <c r="GS161" s="199"/>
      <c r="GT161" s="199"/>
      <c r="GU161" s="199"/>
      <c r="GV161" s="199"/>
      <c r="GW161" s="199"/>
      <c r="GX161" s="199"/>
      <c r="GY161" s="199"/>
      <c r="GZ161" s="199"/>
      <c r="HA161" s="199"/>
      <c r="HB161" s="199"/>
      <c r="HC161" s="199"/>
      <c r="HD161" s="199"/>
      <c r="HE161" s="199"/>
      <c r="HF161" s="199"/>
      <c r="HG161" s="199"/>
      <c r="HH161" s="199"/>
      <c r="HI161" s="199"/>
      <c r="HJ161" s="199"/>
      <c r="HK161" s="199"/>
      <c r="HL161" s="199"/>
      <c r="HM161" s="199"/>
      <c r="HN161" s="199"/>
      <c r="HO161" s="199"/>
      <c r="HP161" s="199"/>
      <c r="HQ161" s="199"/>
      <c r="HR161" s="199"/>
      <c r="HS161" s="199"/>
      <c r="HT161" s="199"/>
      <c r="HU161" s="199"/>
      <c r="HV161" s="199"/>
      <c r="HW161" s="199"/>
      <c r="HX161" s="199"/>
      <c r="HY161" s="199"/>
      <c r="HZ161" s="199"/>
      <c r="IA161" s="199"/>
      <c r="IB161" s="199"/>
      <c r="IC161" s="199"/>
      <c r="ID161" s="199"/>
      <c r="IE161" s="199"/>
      <c r="IF161" s="199"/>
      <c r="IG161" s="199"/>
      <c r="IH161" s="199"/>
      <c r="II161" s="199"/>
      <c r="IJ161" s="199"/>
      <c r="IK161" s="199"/>
      <c r="IL161" s="199"/>
      <c r="IM161" s="199"/>
      <c r="IN161" s="199"/>
      <c r="IO161" s="199"/>
      <c r="IP161" s="199"/>
      <c r="IQ161" s="199"/>
      <c r="IR161" s="199"/>
      <c r="IS161" s="199"/>
      <c r="IT161" s="199"/>
      <c r="IU161" s="199"/>
      <c r="IV161" s="199"/>
    </row>
    <row r="162" spans="1:256" s="375" customFormat="1" ht="27.75" customHeight="1">
      <c r="A162" s="27">
        <v>5</v>
      </c>
      <c r="B162" s="377" t="s">
        <v>817</v>
      </c>
      <c r="C162" s="66"/>
      <c r="D162" s="66"/>
      <c r="E162" s="66"/>
      <c r="F162" s="66"/>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c r="BR162" s="199"/>
      <c r="BS162" s="199"/>
      <c r="BT162" s="199"/>
      <c r="BU162" s="199"/>
      <c r="BV162" s="199"/>
      <c r="BW162" s="199"/>
      <c r="BX162" s="199"/>
      <c r="BY162" s="199"/>
      <c r="BZ162" s="199"/>
      <c r="CA162" s="199"/>
      <c r="CB162" s="199"/>
      <c r="CC162" s="199"/>
      <c r="CD162" s="199"/>
      <c r="CE162" s="199"/>
      <c r="CF162" s="199"/>
      <c r="CG162" s="199"/>
      <c r="CH162" s="199"/>
      <c r="CI162" s="199"/>
      <c r="CJ162" s="199"/>
      <c r="CK162" s="199"/>
      <c r="CL162" s="199"/>
      <c r="CM162" s="199"/>
      <c r="CN162" s="199"/>
      <c r="CO162" s="199"/>
      <c r="CP162" s="199"/>
      <c r="CQ162" s="199"/>
      <c r="CR162" s="199"/>
      <c r="CS162" s="199"/>
      <c r="CT162" s="199"/>
      <c r="CU162" s="199"/>
      <c r="CV162" s="199"/>
      <c r="CW162" s="199"/>
      <c r="CX162" s="199"/>
      <c r="CY162" s="199"/>
      <c r="CZ162" s="199"/>
      <c r="DA162" s="199"/>
      <c r="DB162" s="199"/>
      <c r="DC162" s="199"/>
      <c r="DD162" s="199"/>
      <c r="DE162" s="199"/>
      <c r="DF162" s="199"/>
      <c r="DG162" s="199"/>
      <c r="DH162" s="199"/>
      <c r="DI162" s="199"/>
      <c r="DJ162" s="199"/>
      <c r="DK162" s="199"/>
      <c r="DL162" s="199"/>
      <c r="DM162" s="199"/>
      <c r="DN162" s="199"/>
      <c r="DO162" s="199"/>
      <c r="DP162" s="199"/>
      <c r="DQ162" s="199"/>
      <c r="DR162" s="199"/>
      <c r="DS162" s="199"/>
      <c r="DT162" s="199"/>
      <c r="DU162" s="199"/>
      <c r="DV162" s="199"/>
      <c r="DW162" s="199"/>
      <c r="DX162" s="199"/>
      <c r="DY162" s="199"/>
      <c r="DZ162" s="199"/>
      <c r="EA162" s="199"/>
      <c r="EB162" s="199"/>
      <c r="EC162" s="199"/>
      <c r="ED162" s="199"/>
      <c r="EE162" s="199"/>
      <c r="EF162" s="199"/>
      <c r="EG162" s="199"/>
      <c r="EH162" s="199"/>
      <c r="EI162" s="199"/>
      <c r="EJ162" s="199"/>
      <c r="EK162" s="199"/>
      <c r="EL162" s="199"/>
      <c r="EM162" s="199"/>
      <c r="EN162" s="199"/>
      <c r="EO162" s="199"/>
      <c r="EP162" s="199"/>
      <c r="EQ162" s="199"/>
      <c r="ER162" s="199"/>
      <c r="ES162" s="199"/>
      <c r="ET162" s="199"/>
      <c r="EU162" s="199"/>
      <c r="EV162" s="199"/>
      <c r="EW162" s="199"/>
      <c r="EX162" s="199"/>
      <c r="EY162" s="199"/>
      <c r="EZ162" s="199"/>
      <c r="FA162" s="199"/>
      <c r="FB162" s="199"/>
      <c r="FC162" s="199"/>
      <c r="FD162" s="199"/>
      <c r="FE162" s="199"/>
      <c r="FF162" s="199"/>
      <c r="FG162" s="199"/>
      <c r="FH162" s="199"/>
      <c r="FI162" s="199"/>
      <c r="FJ162" s="199"/>
      <c r="FK162" s="199"/>
      <c r="FL162" s="199"/>
      <c r="FM162" s="199"/>
      <c r="FN162" s="199"/>
      <c r="FO162" s="199"/>
      <c r="FP162" s="199"/>
      <c r="FQ162" s="199"/>
      <c r="FR162" s="199"/>
      <c r="FS162" s="199"/>
      <c r="FT162" s="199"/>
      <c r="FU162" s="199"/>
      <c r="FV162" s="199"/>
      <c r="FW162" s="199"/>
      <c r="FX162" s="199"/>
      <c r="FY162" s="199"/>
      <c r="FZ162" s="199"/>
      <c r="GA162" s="199"/>
      <c r="GB162" s="199"/>
      <c r="GC162" s="199"/>
      <c r="GD162" s="199"/>
      <c r="GE162" s="199"/>
      <c r="GF162" s="199"/>
      <c r="GG162" s="199"/>
      <c r="GH162" s="199"/>
      <c r="GI162" s="199"/>
      <c r="GJ162" s="199"/>
      <c r="GK162" s="199"/>
      <c r="GL162" s="199"/>
      <c r="GM162" s="199"/>
      <c r="GN162" s="199"/>
      <c r="GO162" s="199"/>
      <c r="GP162" s="199"/>
      <c r="GQ162" s="199"/>
      <c r="GR162" s="199"/>
      <c r="GS162" s="199"/>
      <c r="GT162" s="199"/>
      <c r="GU162" s="199"/>
      <c r="GV162" s="199"/>
      <c r="GW162" s="199"/>
      <c r="GX162" s="199"/>
      <c r="GY162" s="199"/>
      <c r="GZ162" s="199"/>
      <c r="HA162" s="199"/>
      <c r="HB162" s="199"/>
      <c r="HC162" s="199"/>
      <c r="HD162" s="199"/>
      <c r="HE162" s="199"/>
      <c r="HF162" s="199"/>
      <c r="HG162" s="199"/>
      <c r="HH162" s="199"/>
      <c r="HI162" s="199"/>
      <c r="HJ162" s="199"/>
      <c r="HK162" s="199"/>
      <c r="HL162" s="199"/>
      <c r="HM162" s="199"/>
      <c r="HN162" s="199"/>
      <c r="HO162" s="199"/>
      <c r="HP162" s="199"/>
      <c r="HQ162" s="199"/>
      <c r="HR162" s="199"/>
      <c r="HS162" s="199"/>
      <c r="HT162" s="199"/>
      <c r="HU162" s="199"/>
      <c r="HV162" s="199"/>
      <c r="HW162" s="199"/>
      <c r="HX162" s="199"/>
      <c r="HY162" s="199"/>
      <c r="HZ162" s="199"/>
      <c r="IA162" s="199"/>
      <c r="IB162" s="199"/>
      <c r="IC162" s="199"/>
      <c r="ID162" s="199"/>
      <c r="IE162" s="199"/>
      <c r="IF162" s="199"/>
      <c r="IG162" s="199"/>
      <c r="IH162" s="199"/>
      <c r="II162" s="199"/>
      <c r="IJ162" s="199"/>
      <c r="IK162" s="199"/>
      <c r="IL162" s="199"/>
      <c r="IM162" s="199"/>
      <c r="IN162" s="199"/>
      <c r="IO162" s="199"/>
      <c r="IP162" s="199"/>
      <c r="IQ162" s="199"/>
      <c r="IR162" s="199"/>
      <c r="IS162" s="199"/>
      <c r="IT162" s="199"/>
      <c r="IU162" s="199"/>
      <c r="IV162" s="199"/>
    </row>
    <row r="163" spans="1:256" s="375" customFormat="1">
      <c r="A163" s="376"/>
      <c r="B163" s="333" t="s">
        <v>818</v>
      </c>
      <c r="C163" s="378" t="s">
        <v>33</v>
      </c>
      <c r="D163" s="379">
        <v>30</v>
      </c>
      <c r="E163" s="379"/>
      <c r="F163" s="37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c r="BR163" s="199"/>
      <c r="BS163" s="199"/>
      <c r="BT163" s="199"/>
      <c r="BU163" s="199"/>
      <c r="BV163" s="199"/>
      <c r="BW163" s="199"/>
      <c r="BX163" s="199"/>
      <c r="BY163" s="199"/>
      <c r="BZ163" s="199"/>
      <c r="CA163" s="199"/>
      <c r="CB163" s="199"/>
      <c r="CC163" s="199"/>
      <c r="CD163" s="199"/>
      <c r="CE163" s="199"/>
      <c r="CF163" s="199"/>
      <c r="CG163" s="199"/>
      <c r="CH163" s="199"/>
      <c r="CI163" s="199"/>
      <c r="CJ163" s="199"/>
      <c r="CK163" s="199"/>
      <c r="CL163" s="199"/>
      <c r="CM163" s="199"/>
      <c r="CN163" s="199"/>
      <c r="CO163" s="199"/>
      <c r="CP163" s="199"/>
      <c r="CQ163" s="199"/>
      <c r="CR163" s="199"/>
      <c r="CS163" s="199"/>
      <c r="CT163" s="199"/>
      <c r="CU163" s="199"/>
      <c r="CV163" s="199"/>
      <c r="CW163" s="199"/>
      <c r="CX163" s="199"/>
      <c r="CY163" s="199"/>
      <c r="CZ163" s="199"/>
      <c r="DA163" s="199"/>
      <c r="DB163" s="199"/>
      <c r="DC163" s="199"/>
      <c r="DD163" s="199"/>
      <c r="DE163" s="199"/>
      <c r="DF163" s="199"/>
      <c r="DG163" s="199"/>
      <c r="DH163" s="199"/>
      <c r="DI163" s="199"/>
      <c r="DJ163" s="199"/>
      <c r="DK163" s="199"/>
      <c r="DL163" s="199"/>
      <c r="DM163" s="199"/>
      <c r="DN163" s="199"/>
      <c r="DO163" s="199"/>
      <c r="DP163" s="199"/>
      <c r="DQ163" s="199"/>
      <c r="DR163" s="199"/>
      <c r="DS163" s="199"/>
      <c r="DT163" s="199"/>
      <c r="DU163" s="199"/>
      <c r="DV163" s="199"/>
      <c r="DW163" s="199"/>
      <c r="DX163" s="199"/>
      <c r="DY163" s="199"/>
      <c r="DZ163" s="199"/>
      <c r="EA163" s="199"/>
      <c r="EB163" s="199"/>
      <c r="EC163" s="199"/>
      <c r="ED163" s="199"/>
      <c r="EE163" s="199"/>
      <c r="EF163" s="199"/>
      <c r="EG163" s="199"/>
      <c r="EH163" s="199"/>
      <c r="EI163" s="199"/>
      <c r="EJ163" s="199"/>
      <c r="EK163" s="199"/>
      <c r="EL163" s="199"/>
      <c r="EM163" s="199"/>
      <c r="EN163" s="199"/>
      <c r="EO163" s="199"/>
      <c r="EP163" s="199"/>
      <c r="EQ163" s="199"/>
      <c r="ER163" s="199"/>
      <c r="ES163" s="199"/>
      <c r="ET163" s="199"/>
      <c r="EU163" s="199"/>
      <c r="EV163" s="199"/>
      <c r="EW163" s="199"/>
      <c r="EX163" s="199"/>
      <c r="EY163" s="199"/>
      <c r="EZ163" s="199"/>
      <c r="FA163" s="199"/>
      <c r="FB163" s="199"/>
      <c r="FC163" s="199"/>
      <c r="FD163" s="199"/>
      <c r="FE163" s="199"/>
      <c r="FF163" s="199"/>
      <c r="FG163" s="199"/>
      <c r="FH163" s="199"/>
      <c r="FI163" s="199"/>
      <c r="FJ163" s="199"/>
      <c r="FK163" s="199"/>
      <c r="FL163" s="199"/>
      <c r="FM163" s="199"/>
      <c r="FN163" s="199"/>
      <c r="FO163" s="199"/>
      <c r="FP163" s="199"/>
      <c r="FQ163" s="199"/>
      <c r="FR163" s="199"/>
      <c r="FS163" s="199"/>
      <c r="FT163" s="199"/>
      <c r="FU163" s="199"/>
      <c r="FV163" s="199"/>
      <c r="FW163" s="199"/>
      <c r="FX163" s="199"/>
      <c r="FY163" s="199"/>
      <c r="FZ163" s="199"/>
      <c r="GA163" s="199"/>
      <c r="GB163" s="199"/>
      <c r="GC163" s="199"/>
      <c r="GD163" s="199"/>
      <c r="GE163" s="199"/>
      <c r="GF163" s="199"/>
      <c r="GG163" s="199"/>
      <c r="GH163" s="199"/>
      <c r="GI163" s="199"/>
      <c r="GJ163" s="199"/>
      <c r="GK163" s="199"/>
      <c r="GL163" s="199"/>
      <c r="GM163" s="199"/>
      <c r="GN163" s="199"/>
      <c r="GO163" s="199"/>
      <c r="GP163" s="199"/>
      <c r="GQ163" s="199"/>
      <c r="GR163" s="199"/>
      <c r="GS163" s="199"/>
      <c r="GT163" s="199"/>
      <c r="GU163" s="199"/>
      <c r="GV163" s="199"/>
      <c r="GW163" s="199"/>
      <c r="GX163" s="199"/>
      <c r="GY163" s="199"/>
      <c r="GZ163" s="199"/>
      <c r="HA163" s="199"/>
      <c r="HB163" s="199"/>
      <c r="HC163" s="199"/>
      <c r="HD163" s="199"/>
      <c r="HE163" s="199"/>
      <c r="HF163" s="199"/>
      <c r="HG163" s="199"/>
      <c r="HH163" s="199"/>
      <c r="HI163" s="199"/>
      <c r="HJ163" s="199"/>
      <c r="HK163" s="199"/>
      <c r="HL163" s="199"/>
      <c r="HM163" s="199"/>
      <c r="HN163" s="199"/>
      <c r="HO163" s="199"/>
      <c r="HP163" s="199"/>
      <c r="HQ163" s="199"/>
      <c r="HR163" s="199"/>
      <c r="HS163" s="199"/>
      <c r="HT163" s="199"/>
      <c r="HU163" s="199"/>
      <c r="HV163" s="199"/>
      <c r="HW163" s="199"/>
      <c r="HX163" s="199"/>
      <c r="HY163" s="199"/>
      <c r="HZ163" s="199"/>
      <c r="IA163" s="199"/>
      <c r="IB163" s="199"/>
      <c r="IC163" s="199"/>
      <c r="ID163" s="199"/>
      <c r="IE163" s="199"/>
      <c r="IF163" s="199"/>
      <c r="IG163" s="199"/>
      <c r="IH163" s="199"/>
      <c r="II163" s="199"/>
      <c r="IJ163" s="199"/>
      <c r="IK163" s="199"/>
      <c r="IL163" s="199"/>
      <c r="IM163" s="199"/>
      <c r="IN163" s="199"/>
      <c r="IO163" s="199"/>
      <c r="IP163" s="199"/>
      <c r="IQ163" s="199"/>
      <c r="IR163" s="199"/>
      <c r="IS163" s="199"/>
      <c r="IT163" s="199"/>
      <c r="IU163" s="199"/>
      <c r="IV163" s="199"/>
    </row>
    <row r="164" spans="1:256" s="375" customFormat="1">
      <c r="A164" s="376"/>
      <c r="B164" s="333" t="s">
        <v>819</v>
      </c>
      <c r="C164" s="378" t="s">
        <v>33</v>
      </c>
      <c r="D164" s="379">
        <v>8</v>
      </c>
      <c r="E164" s="379"/>
      <c r="F164" s="37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c r="BR164" s="199"/>
      <c r="BS164" s="199"/>
      <c r="BT164" s="199"/>
      <c r="BU164" s="199"/>
      <c r="BV164" s="199"/>
      <c r="BW164" s="199"/>
      <c r="BX164" s="199"/>
      <c r="BY164" s="199"/>
      <c r="BZ164" s="199"/>
      <c r="CA164" s="199"/>
      <c r="CB164" s="199"/>
      <c r="CC164" s="199"/>
      <c r="CD164" s="199"/>
      <c r="CE164" s="199"/>
      <c r="CF164" s="199"/>
      <c r="CG164" s="199"/>
      <c r="CH164" s="199"/>
      <c r="CI164" s="199"/>
      <c r="CJ164" s="199"/>
      <c r="CK164" s="199"/>
      <c r="CL164" s="199"/>
      <c r="CM164" s="199"/>
      <c r="CN164" s="199"/>
      <c r="CO164" s="199"/>
      <c r="CP164" s="199"/>
      <c r="CQ164" s="199"/>
      <c r="CR164" s="199"/>
      <c r="CS164" s="199"/>
      <c r="CT164" s="199"/>
      <c r="CU164" s="199"/>
      <c r="CV164" s="199"/>
      <c r="CW164" s="199"/>
      <c r="CX164" s="199"/>
      <c r="CY164" s="199"/>
      <c r="CZ164" s="199"/>
      <c r="DA164" s="199"/>
      <c r="DB164" s="199"/>
      <c r="DC164" s="199"/>
      <c r="DD164" s="199"/>
      <c r="DE164" s="199"/>
      <c r="DF164" s="199"/>
      <c r="DG164" s="199"/>
      <c r="DH164" s="199"/>
      <c r="DI164" s="199"/>
      <c r="DJ164" s="199"/>
      <c r="DK164" s="199"/>
      <c r="DL164" s="199"/>
      <c r="DM164" s="199"/>
      <c r="DN164" s="199"/>
      <c r="DO164" s="199"/>
      <c r="DP164" s="199"/>
      <c r="DQ164" s="199"/>
      <c r="DR164" s="199"/>
      <c r="DS164" s="199"/>
      <c r="DT164" s="199"/>
      <c r="DU164" s="199"/>
      <c r="DV164" s="199"/>
      <c r="DW164" s="199"/>
      <c r="DX164" s="199"/>
      <c r="DY164" s="199"/>
      <c r="DZ164" s="199"/>
      <c r="EA164" s="199"/>
      <c r="EB164" s="199"/>
      <c r="EC164" s="199"/>
      <c r="ED164" s="199"/>
      <c r="EE164" s="199"/>
      <c r="EF164" s="199"/>
      <c r="EG164" s="199"/>
      <c r="EH164" s="199"/>
      <c r="EI164" s="199"/>
      <c r="EJ164" s="199"/>
      <c r="EK164" s="199"/>
      <c r="EL164" s="199"/>
      <c r="EM164" s="199"/>
      <c r="EN164" s="199"/>
      <c r="EO164" s="199"/>
      <c r="EP164" s="199"/>
      <c r="EQ164" s="199"/>
      <c r="ER164" s="199"/>
      <c r="ES164" s="199"/>
      <c r="ET164" s="199"/>
      <c r="EU164" s="199"/>
      <c r="EV164" s="199"/>
      <c r="EW164" s="199"/>
      <c r="EX164" s="199"/>
      <c r="EY164" s="199"/>
      <c r="EZ164" s="199"/>
      <c r="FA164" s="199"/>
      <c r="FB164" s="199"/>
      <c r="FC164" s="199"/>
      <c r="FD164" s="199"/>
      <c r="FE164" s="199"/>
      <c r="FF164" s="199"/>
      <c r="FG164" s="199"/>
      <c r="FH164" s="199"/>
      <c r="FI164" s="199"/>
      <c r="FJ164" s="199"/>
      <c r="FK164" s="199"/>
      <c r="FL164" s="199"/>
      <c r="FM164" s="199"/>
      <c r="FN164" s="199"/>
      <c r="FO164" s="199"/>
      <c r="FP164" s="199"/>
      <c r="FQ164" s="199"/>
      <c r="FR164" s="199"/>
      <c r="FS164" s="199"/>
      <c r="FT164" s="199"/>
      <c r="FU164" s="199"/>
      <c r="FV164" s="199"/>
      <c r="FW164" s="199"/>
      <c r="FX164" s="199"/>
      <c r="FY164" s="199"/>
      <c r="FZ164" s="199"/>
      <c r="GA164" s="199"/>
      <c r="GB164" s="199"/>
      <c r="GC164" s="199"/>
      <c r="GD164" s="199"/>
      <c r="GE164" s="199"/>
      <c r="GF164" s="199"/>
      <c r="GG164" s="199"/>
      <c r="GH164" s="199"/>
      <c r="GI164" s="199"/>
      <c r="GJ164" s="199"/>
      <c r="GK164" s="199"/>
      <c r="GL164" s="199"/>
      <c r="GM164" s="199"/>
      <c r="GN164" s="199"/>
      <c r="GO164" s="199"/>
      <c r="GP164" s="199"/>
      <c r="GQ164" s="199"/>
      <c r="GR164" s="199"/>
      <c r="GS164" s="199"/>
      <c r="GT164" s="199"/>
      <c r="GU164" s="199"/>
      <c r="GV164" s="199"/>
      <c r="GW164" s="199"/>
      <c r="GX164" s="199"/>
      <c r="GY164" s="199"/>
      <c r="GZ164" s="199"/>
      <c r="HA164" s="199"/>
      <c r="HB164" s="199"/>
      <c r="HC164" s="199"/>
      <c r="HD164" s="199"/>
      <c r="HE164" s="199"/>
      <c r="HF164" s="199"/>
      <c r="HG164" s="199"/>
      <c r="HH164" s="199"/>
      <c r="HI164" s="199"/>
      <c r="HJ164" s="199"/>
      <c r="HK164" s="199"/>
      <c r="HL164" s="199"/>
      <c r="HM164" s="199"/>
      <c r="HN164" s="199"/>
      <c r="HO164" s="199"/>
      <c r="HP164" s="199"/>
      <c r="HQ164" s="199"/>
      <c r="HR164" s="199"/>
      <c r="HS164" s="199"/>
      <c r="HT164" s="199"/>
      <c r="HU164" s="199"/>
      <c r="HV164" s="199"/>
      <c r="HW164" s="199"/>
      <c r="HX164" s="199"/>
      <c r="HY164" s="199"/>
      <c r="HZ164" s="199"/>
      <c r="IA164" s="199"/>
      <c r="IB164" s="199"/>
      <c r="IC164" s="199"/>
      <c r="ID164" s="199"/>
      <c r="IE164" s="199"/>
      <c r="IF164" s="199"/>
      <c r="IG164" s="199"/>
      <c r="IH164" s="199"/>
      <c r="II164" s="199"/>
      <c r="IJ164" s="199"/>
      <c r="IK164" s="199"/>
      <c r="IL164" s="199"/>
      <c r="IM164" s="199"/>
      <c r="IN164" s="199"/>
      <c r="IO164" s="199"/>
      <c r="IP164" s="199"/>
      <c r="IQ164" s="199"/>
      <c r="IR164" s="199"/>
      <c r="IS164" s="199"/>
      <c r="IT164" s="199"/>
      <c r="IU164" s="199"/>
      <c r="IV164" s="199"/>
    </row>
    <row r="165" spans="1:256" s="375" customFormat="1">
      <c r="A165" s="376"/>
      <c r="B165" s="333" t="s">
        <v>820</v>
      </c>
      <c r="C165" s="378" t="s">
        <v>33</v>
      </c>
      <c r="D165" s="379">
        <v>24</v>
      </c>
      <c r="E165" s="379"/>
      <c r="F165" s="37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c r="BR165" s="199"/>
      <c r="BS165" s="199"/>
      <c r="BT165" s="199"/>
      <c r="BU165" s="199"/>
      <c r="BV165" s="199"/>
      <c r="BW165" s="199"/>
      <c r="BX165" s="199"/>
      <c r="BY165" s="199"/>
      <c r="BZ165" s="199"/>
      <c r="CA165" s="199"/>
      <c r="CB165" s="199"/>
      <c r="CC165" s="199"/>
      <c r="CD165" s="199"/>
      <c r="CE165" s="199"/>
      <c r="CF165" s="199"/>
      <c r="CG165" s="199"/>
      <c r="CH165" s="199"/>
      <c r="CI165" s="199"/>
      <c r="CJ165" s="199"/>
      <c r="CK165" s="199"/>
      <c r="CL165" s="199"/>
      <c r="CM165" s="199"/>
      <c r="CN165" s="199"/>
      <c r="CO165" s="199"/>
      <c r="CP165" s="199"/>
      <c r="CQ165" s="199"/>
      <c r="CR165" s="199"/>
      <c r="CS165" s="199"/>
      <c r="CT165" s="199"/>
      <c r="CU165" s="199"/>
      <c r="CV165" s="199"/>
      <c r="CW165" s="199"/>
      <c r="CX165" s="199"/>
      <c r="CY165" s="199"/>
      <c r="CZ165" s="199"/>
      <c r="DA165" s="199"/>
      <c r="DB165" s="199"/>
      <c r="DC165" s="199"/>
      <c r="DD165" s="199"/>
      <c r="DE165" s="199"/>
      <c r="DF165" s="199"/>
      <c r="DG165" s="199"/>
      <c r="DH165" s="199"/>
      <c r="DI165" s="199"/>
      <c r="DJ165" s="199"/>
      <c r="DK165" s="199"/>
      <c r="DL165" s="199"/>
      <c r="DM165" s="199"/>
      <c r="DN165" s="199"/>
      <c r="DO165" s="199"/>
      <c r="DP165" s="199"/>
      <c r="DQ165" s="199"/>
      <c r="DR165" s="199"/>
      <c r="DS165" s="199"/>
      <c r="DT165" s="199"/>
      <c r="DU165" s="199"/>
      <c r="DV165" s="199"/>
      <c r="DW165" s="199"/>
      <c r="DX165" s="199"/>
      <c r="DY165" s="199"/>
      <c r="DZ165" s="199"/>
      <c r="EA165" s="199"/>
      <c r="EB165" s="199"/>
      <c r="EC165" s="199"/>
      <c r="ED165" s="199"/>
      <c r="EE165" s="199"/>
      <c r="EF165" s="199"/>
      <c r="EG165" s="199"/>
      <c r="EH165" s="199"/>
      <c r="EI165" s="199"/>
      <c r="EJ165" s="199"/>
      <c r="EK165" s="199"/>
      <c r="EL165" s="199"/>
      <c r="EM165" s="199"/>
      <c r="EN165" s="199"/>
      <c r="EO165" s="199"/>
      <c r="EP165" s="199"/>
      <c r="EQ165" s="199"/>
      <c r="ER165" s="199"/>
      <c r="ES165" s="199"/>
      <c r="ET165" s="199"/>
      <c r="EU165" s="199"/>
      <c r="EV165" s="199"/>
      <c r="EW165" s="199"/>
      <c r="EX165" s="199"/>
      <c r="EY165" s="199"/>
      <c r="EZ165" s="199"/>
      <c r="FA165" s="199"/>
      <c r="FB165" s="199"/>
      <c r="FC165" s="199"/>
      <c r="FD165" s="199"/>
      <c r="FE165" s="199"/>
      <c r="FF165" s="199"/>
      <c r="FG165" s="199"/>
      <c r="FH165" s="199"/>
      <c r="FI165" s="199"/>
      <c r="FJ165" s="199"/>
      <c r="FK165" s="199"/>
      <c r="FL165" s="199"/>
      <c r="FM165" s="199"/>
      <c r="FN165" s="199"/>
      <c r="FO165" s="199"/>
      <c r="FP165" s="199"/>
      <c r="FQ165" s="199"/>
      <c r="FR165" s="199"/>
      <c r="FS165" s="199"/>
      <c r="FT165" s="199"/>
      <c r="FU165" s="199"/>
      <c r="FV165" s="199"/>
      <c r="FW165" s="199"/>
      <c r="FX165" s="199"/>
      <c r="FY165" s="199"/>
      <c r="FZ165" s="199"/>
      <c r="GA165" s="199"/>
      <c r="GB165" s="199"/>
      <c r="GC165" s="199"/>
      <c r="GD165" s="199"/>
      <c r="GE165" s="199"/>
      <c r="GF165" s="199"/>
      <c r="GG165" s="199"/>
      <c r="GH165" s="199"/>
      <c r="GI165" s="199"/>
      <c r="GJ165" s="199"/>
      <c r="GK165" s="199"/>
      <c r="GL165" s="199"/>
      <c r="GM165" s="199"/>
      <c r="GN165" s="199"/>
      <c r="GO165" s="199"/>
      <c r="GP165" s="199"/>
      <c r="GQ165" s="199"/>
      <c r="GR165" s="199"/>
      <c r="GS165" s="199"/>
      <c r="GT165" s="199"/>
      <c r="GU165" s="199"/>
      <c r="GV165" s="199"/>
      <c r="GW165" s="199"/>
      <c r="GX165" s="199"/>
      <c r="GY165" s="199"/>
      <c r="GZ165" s="199"/>
      <c r="HA165" s="199"/>
      <c r="HB165" s="199"/>
      <c r="HC165" s="199"/>
      <c r="HD165" s="199"/>
      <c r="HE165" s="199"/>
      <c r="HF165" s="199"/>
      <c r="HG165" s="199"/>
      <c r="HH165" s="199"/>
      <c r="HI165" s="199"/>
      <c r="HJ165" s="199"/>
      <c r="HK165" s="199"/>
      <c r="HL165" s="199"/>
      <c r="HM165" s="199"/>
      <c r="HN165" s="199"/>
      <c r="HO165" s="199"/>
      <c r="HP165" s="199"/>
      <c r="HQ165" s="199"/>
      <c r="HR165" s="199"/>
      <c r="HS165" s="199"/>
      <c r="HT165" s="199"/>
      <c r="HU165" s="199"/>
      <c r="HV165" s="199"/>
      <c r="HW165" s="199"/>
      <c r="HX165" s="199"/>
      <c r="HY165" s="199"/>
      <c r="HZ165" s="199"/>
      <c r="IA165" s="199"/>
      <c r="IB165" s="199"/>
      <c r="IC165" s="199"/>
      <c r="ID165" s="199"/>
      <c r="IE165" s="199"/>
      <c r="IF165" s="199"/>
      <c r="IG165" s="199"/>
      <c r="IH165" s="199"/>
      <c r="II165" s="199"/>
      <c r="IJ165" s="199"/>
      <c r="IK165" s="199"/>
      <c r="IL165" s="199"/>
      <c r="IM165" s="199"/>
      <c r="IN165" s="199"/>
      <c r="IO165" s="199"/>
      <c r="IP165" s="199"/>
      <c r="IQ165" s="199"/>
      <c r="IR165" s="199"/>
      <c r="IS165" s="199"/>
      <c r="IT165" s="199"/>
      <c r="IU165" s="199"/>
      <c r="IV165" s="199"/>
    </row>
    <row r="166" spans="1:256" s="375" customFormat="1">
      <c r="A166" s="376"/>
      <c r="B166" s="333" t="s">
        <v>821</v>
      </c>
      <c r="C166" s="378" t="s">
        <v>33</v>
      </c>
      <c r="D166" s="379">
        <v>2</v>
      </c>
      <c r="E166" s="379"/>
      <c r="F166" s="37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c r="BR166" s="199"/>
      <c r="BS166" s="199"/>
      <c r="BT166" s="199"/>
      <c r="BU166" s="199"/>
      <c r="BV166" s="199"/>
      <c r="BW166" s="199"/>
      <c r="BX166" s="199"/>
      <c r="BY166" s="199"/>
      <c r="BZ166" s="199"/>
      <c r="CA166" s="199"/>
      <c r="CB166" s="199"/>
      <c r="CC166" s="199"/>
      <c r="CD166" s="199"/>
      <c r="CE166" s="199"/>
      <c r="CF166" s="199"/>
      <c r="CG166" s="199"/>
      <c r="CH166" s="199"/>
      <c r="CI166" s="199"/>
      <c r="CJ166" s="199"/>
      <c r="CK166" s="199"/>
      <c r="CL166" s="199"/>
      <c r="CM166" s="199"/>
      <c r="CN166" s="199"/>
      <c r="CO166" s="199"/>
      <c r="CP166" s="199"/>
      <c r="CQ166" s="199"/>
      <c r="CR166" s="199"/>
      <c r="CS166" s="199"/>
      <c r="CT166" s="199"/>
      <c r="CU166" s="199"/>
      <c r="CV166" s="199"/>
      <c r="CW166" s="199"/>
      <c r="CX166" s="199"/>
      <c r="CY166" s="199"/>
      <c r="CZ166" s="199"/>
      <c r="DA166" s="199"/>
      <c r="DB166" s="199"/>
      <c r="DC166" s="199"/>
      <c r="DD166" s="199"/>
      <c r="DE166" s="199"/>
      <c r="DF166" s="199"/>
      <c r="DG166" s="199"/>
      <c r="DH166" s="199"/>
      <c r="DI166" s="199"/>
      <c r="DJ166" s="199"/>
      <c r="DK166" s="199"/>
      <c r="DL166" s="199"/>
      <c r="DM166" s="199"/>
      <c r="DN166" s="199"/>
      <c r="DO166" s="199"/>
      <c r="DP166" s="199"/>
      <c r="DQ166" s="199"/>
      <c r="DR166" s="199"/>
      <c r="DS166" s="199"/>
      <c r="DT166" s="199"/>
      <c r="DU166" s="199"/>
      <c r="DV166" s="199"/>
      <c r="DW166" s="199"/>
      <c r="DX166" s="199"/>
      <c r="DY166" s="199"/>
      <c r="DZ166" s="199"/>
      <c r="EA166" s="199"/>
      <c r="EB166" s="199"/>
      <c r="EC166" s="199"/>
      <c r="ED166" s="199"/>
      <c r="EE166" s="199"/>
      <c r="EF166" s="199"/>
      <c r="EG166" s="199"/>
      <c r="EH166" s="199"/>
      <c r="EI166" s="199"/>
      <c r="EJ166" s="199"/>
      <c r="EK166" s="199"/>
      <c r="EL166" s="199"/>
      <c r="EM166" s="199"/>
      <c r="EN166" s="199"/>
      <c r="EO166" s="199"/>
      <c r="EP166" s="199"/>
      <c r="EQ166" s="199"/>
      <c r="ER166" s="199"/>
      <c r="ES166" s="199"/>
      <c r="ET166" s="199"/>
      <c r="EU166" s="199"/>
      <c r="EV166" s="199"/>
      <c r="EW166" s="199"/>
      <c r="EX166" s="199"/>
      <c r="EY166" s="199"/>
      <c r="EZ166" s="199"/>
      <c r="FA166" s="199"/>
      <c r="FB166" s="199"/>
      <c r="FC166" s="199"/>
      <c r="FD166" s="199"/>
      <c r="FE166" s="199"/>
      <c r="FF166" s="199"/>
      <c r="FG166" s="199"/>
      <c r="FH166" s="199"/>
      <c r="FI166" s="199"/>
      <c r="FJ166" s="199"/>
      <c r="FK166" s="199"/>
      <c r="FL166" s="199"/>
      <c r="FM166" s="199"/>
      <c r="FN166" s="199"/>
      <c r="FO166" s="199"/>
      <c r="FP166" s="199"/>
      <c r="FQ166" s="199"/>
      <c r="FR166" s="199"/>
      <c r="FS166" s="199"/>
      <c r="FT166" s="199"/>
      <c r="FU166" s="199"/>
      <c r="FV166" s="199"/>
      <c r="FW166" s="199"/>
      <c r="FX166" s="199"/>
      <c r="FY166" s="199"/>
      <c r="FZ166" s="199"/>
      <c r="GA166" s="199"/>
      <c r="GB166" s="199"/>
      <c r="GC166" s="199"/>
      <c r="GD166" s="199"/>
      <c r="GE166" s="199"/>
      <c r="GF166" s="199"/>
      <c r="GG166" s="199"/>
      <c r="GH166" s="199"/>
      <c r="GI166" s="199"/>
      <c r="GJ166" s="199"/>
      <c r="GK166" s="199"/>
      <c r="GL166" s="199"/>
      <c r="GM166" s="199"/>
      <c r="GN166" s="199"/>
      <c r="GO166" s="199"/>
      <c r="GP166" s="199"/>
      <c r="GQ166" s="199"/>
      <c r="GR166" s="199"/>
      <c r="GS166" s="199"/>
      <c r="GT166" s="199"/>
      <c r="GU166" s="199"/>
      <c r="GV166" s="199"/>
      <c r="GW166" s="199"/>
      <c r="GX166" s="199"/>
      <c r="GY166" s="199"/>
      <c r="GZ166" s="199"/>
      <c r="HA166" s="199"/>
      <c r="HB166" s="199"/>
      <c r="HC166" s="199"/>
      <c r="HD166" s="199"/>
      <c r="HE166" s="199"/>
      <c r="HF166" s="199"/>
      <c r="HG166" s="199"/>
      <c r="HH166" s="199"/>
      <c r="HI166" s="199"/>
      <c r="HJ166" s="199"/>
      <c r="HK166" s="199"/>
      <c r="HL166" s="199"/>
      <c r="HM166" s="199"/>
      <c r="HN166" s="199"/>
      <c r="HO166" s="199"/>
      <c r="HP166" s="199"/>
      <c r="HQ166" s="199"/>
      <c r="HR166" s="199"/>
      <c r="HS166" s="199"/>
      <c r="HT166" s="199"/>
      <c r="HU166" s="199"/>
      <c r="HV166" s="199"/>
      <c r="HW166" s="199"/>
      <c r="HX166" s="199"/>
      <c r="HY166" s="199"/>
      <c r="HZ166" s="199"/>
      <c r="IA166" s="199"/>
      <c r="IB166" s="199"/>
      <c r="IC166" s="199"/>
      <c r="ID166" s="199"/>
      <c r="IE166" s="199"/>
      <c r="IF166" s="199"/>
      <c r="IG166" s="199"/>
      <c r="IH166" s="199"/>
      <c r="II166" s="199"/>
      <c r="IJ166" s="199"/>
      <c r="IK166" s="199"/>
      <c r="IL166" s="199"/>
      <c r="IM166" s="199"/>
      <c r="IN166" s="199"/>
      <c r="IO166" s="199"/>
      <c r="IP166" s="199"/>
      <c r="IQ166" s="199"/>
      <c r="IR166" s="199"/>
      <c r="IS166" s="199"/>
      <c r="IT166" s="199"/>
      <c r="IU166" s="199"/>
      <c r="IV166" s="199"/>
    </row>
    <row r="167" spans="1:256" s="375" customFormat="1">
      <c r="A167" s="376"/>
      <c r="B167" s="333" t="s">
        <v>822</v>
      </c>
      <c r="C167" s="378" t="s">
        <v>33</v>
      </c>
      <c r="D167" s="379">
        <v>4</v>
      </c>
      <c r="E167" s="379"/>
      <c r="F167" s="37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c r="BR167" s="199"/>
      <c r="BS167" s="199"/>
      <c r="BT167" s="199"/>
      <c r="BU167" s="199"/>
      <c r="BV167" s="199"/>
      <c r="BW167" s="199"/>
      <c r="BX167" s="199"/>
      <c r="BY167" s="199"/>
      <c r="BZ167" s="199"/>
      <c r="CA167" s="199"/>
      <c r="CB167" s="199"/>
      <c r="CC167" s="199"/>
      <c r="CD167" s="199"/>
      <c r="CE167" s="199"/>
      <c r="CF167" s="199"/>
      <c r="CG167" s="199"/>
      <c r="CH167" s="199"/>
      <c r="CI167" s="199"/>
      <c r="CJ167" s="199"/>
      <c r="CK167" s="199"/>
      <c r="CL167" s="199"/>
      <c r="CM167" s="199"/>
      <c r="CN167" s="199"/>
      <c r="CO167" s="199"/>
      <c r="CP167" s="199"/>
      <c r="CQ167" s="199"/>
      <c r="CR167" s="199"/>
      <c r="CS167" s="199"/>
      <c r="CT167" s="199"/>
      <c r="CU167" s="199"/>
      <c r="CV167" s="199"/>
      <c r="CW167" s="199"/>
      <c r="CX167" s="199"/>
      <c r="CY167" s="199"/>
      <c r="CZ167" s="199"/>
      <c r="DA167" s="199"/>
      <c r="DB167" s="199"/>
      <c r="DC167" s="199"/>
      <c r="DD167" s="199"/>
      <c r="DE167" s="199"/>
      <c r="DF167" s="199"/>
      <c r="DG167" s="199"/>
      <c r="DH167" s="199"/>
      <c r="DI167" s="199"/>
      <c r="DJ167" s="199"/>
      <c r="DK167" s="199"/>
      <c r="DL167" s="199"/>
      <c r="DM167" s="199"/>
      <c r="DN167" s="199"/>
      <c r="DO167" s="199"/>
      <c r="DP167" s="199"/>
      <c r="DQ167" s="199"/>
      <c r="DR167" s="199"/>
      <c r="DS167" s="199"/>
      <c r="DT167" s="199"/>
      <c r="DU167" s="199"/>
      <c r="DV167" s="199"/>
      <c r="DW167" s="199"/>
      <c r="DX167" s="199"/>
      <c r="DY167" s="199"/>
      <c r="DZ167" s="199"/>
      <c r="EA167" s="199"/>
      <c r="EB167" s="199"/>
      <c r="EC167" s="199"/>
      <c r="ED167" s="199"/>
      <c r="EE167" s="199"/>
      <c r="EF167" s="199"/>
      <c r="EG167" s="199"/>
      <c r="EH167" s="199"/>
      <c r="EI167" s="199"/>
      <c r="EJ167" s="199"/>
      <c r="EK167" s="199"/>
      <c r="EL167" s="199"/>
      <c r="EM167" s="199"/>
      <c r="EN167" s="199"/>
      <c r="EO167" s="199"/>
      <c r="EP167" s="199"/>
      <c r="EQ167" s="199"/>
      <c r="ER167" s="199"/>
      <c r="ES167" s="199"/>
      <c r="ET167" s="199"/>
      <c r="EU167" s="199"/>
      <c r="EV167" s="199"/>
      <c r="EW167" s="199"/>
      <c r="EX167" s="199"/>
      <c r="EY167" s="199"/>
      <c r="EZ167" s="199"/>
      <c r="FA167" s="199"/>
      <c r="FB167" s="199"/>
      <c r="FC167" s="199"/>
      <c r="FD167" s="199"/>
      <c r="FE167" s="199"/>
      <c r="FF167" s="199"/>
      <c r="FG167" s="199"/>
      <c r="FH167" s="199"/>
      <c r="FI167" s="199"/>
      <c r="FJ167" s="199"/>
      <c r="FK167" s="199"/>
      <c r="FL167" s="199"/>
      <c r="FM167" s="199"/>
      <c r="FN167" s="199"/>
      <c r="FO167" s="199"/>
      <c r="FP167" s="199"/>
      <c r="FQ167" s="199"/>
      <c r="FR167" s="199"/>
      <c r="FS167" s="199"/>
      <c r="FT167" s="199"/>
      <c r="FU167" s="199"/>
      <c r="FV167" s="199"/>
      <c r="FW167" s="199"/>
      <c r="FX167" s="199"/>
      <c r="FY167" s="199"/>
      <c r="FZ167" s="199"/>
      <c r="GA167" s="199"/>
      <c r="GB167" s="199"/>
      <c r="GC167" s="199"/>
      <c r="GD167" s="199"/>
      <c r="GE167" s="199"/>
      <c r="GF167" s="199"/>
      <c r="GG167" s="199"/>
      <c r="GH167" s="199"/>
      <c r="GI167" s="199"/>
      <c r="GJ167" s="199"/>
      <c r="GK167" s="199"/>
      <c r="GL167" s="199"/>
      <c r="GM167" s="199"/>
      <c r="GN167" s="199"/>
      <c r="GO167" s="199"/>
      <c r="GP167" s="199"/>
      <c r="GQ167" s="199"/>
      <c r="GR167" s="199"/>
      <c r="GS167" s="199"/>
      <c r="GT167" s="199"/>
      <c r="GU167" s="199"/>
      <c r="GV167" s="199"/>
      <c r="GW167" s="199"/>
      <c r="GX167" s="199"/>
      <c r="GY167" s="199"/>
      <c r="GZ167" s="199"/>
      <c r="HA167" s="199"/>
      <c r="HB167" s="199"/>
      <c r="HC167" s="199"/>
      <c r="HD167" s="199"/>
      <c r="HE167" s="199"/>
      <c r="HF167" s="199"/>
      <c r="HG167" s="199"/>
      <c r="HH167" s="199"/>
      <c r="HI167" s="199"/>
      <c r="HJ167" s="199"/>
      <c r="HK167" s="199"/>
      <c r="HL167" s="199"/>
      <c r="HM167" s="199"/>
      <c r="HN167" s="199"/>
      <c r="HO167" s="199"/>
      <c r="HP167" s="199"/>
      <c r="HQ167" s="199"/>
      <c r="HR167" s="199"/>
      <c r="HS167" s="199"/>
      <c r="HT167" s="199"/>
      <c r="HU167" s="199"/>
      <c r="HV167" s="199"/>
      <c r="HW167" s="199"/>
      <c r="HX167" s="199"/>
      <c r="HY167" s="199"/>
      <c r="HZ167" s="199"/>
      <c r="IA167" s="199"/>
      <c r="IB167" s="199"/>
      <c r="IC167" s="199"/>
      <c r="ID167" s="199"/>
      <c r="IE167" s="199"/>
      <c r="IF167" s="199"/>
      <c r="IG167" s="199"/>
      <c r="IH167" s="199"/>
      <c r="II167" s="199"/>
      <c r="IJ167" s="199"/>
      <c r="IK167" s="199"/>
      <c r="IL167" s="199"/>
      <c r="IM167" s="199"/>
      <c r="IN167" s="199"/>
      <c r="IO167" s="199"/>
      <c r="IP167" s="199"/>
      <c r="IQ167" s="199"/>
      <c r="IR167" s="199"/>
      <c r="IS167" s="199"/>
      <c r="IT167" s="199"/>
      <c r="IU167" s="199"/>
      <c r="IV167" s="199"/>
    </row>
    <row r="168" spans="1:256" s="291" customFormat="1" ht="9" customHeight="1">
      <c r="A168" s="286"/>
      <c r="B168" s="333"/>
      <c r="C168" s="106"/>
      <c r="D168" s="289"/>
      <c r="E168" s="284"/>
      <c r="F168" s="284"/>
    </row>
    <row r="169" spans="1:256" s="291" customFormat="1">
      <c r="A169" s="286"/>
      <c r="B169" s="380" t="s">
        <v>823</v>
      </c>
      <c r="C169" s="106"/>
      <c r="D169" s="289"/>
      <c r="E169" s="284"/>
      <c r="F169" s="284"/>
    </row>
    <row r="170" spans="1:256" s="291" customFormat="1" ht="9.75" customHeight="1">
      <c r="A170" s="286"/>
      <c r="B170" s="333"/>
      <c r="C170" s="106"/>
      <c r="D170" s="289"/>
      <c r="E170" s="284"/>
      <c r="F170" s="284"/>
    </row>
    <row r="171" spans="1:256" s="291" customFormat="1" ht="55.2">
      <c r="A171" s="381">
        <v>6</v>
      </c>
      <c r="B171" s="323" t="s">
        <v>824</v>
      </c>
      <c r="C171" s="106" t="s">
        <v>33</v>
      </c>
      <c r="D171" s="289">
        <v>1</v>
      </c>
      <c r="E171" s="284"/>
      <c r="F171" s="284"/>
    </row>
    <row r="172" spans="1:256" s="291" customFormat="1" ht="9" customHeight="1">
      <c r="A172" s="381"/>
      <c r="B172" s="382"/>
      <c r="C172" s="106"/>
      <c r="D172" s="289"/>
      <c r="E172" s="284"/>
      <c r="F172" s="284"/>
    </row>
    <row r="173" spans="1:256" s="291" customFormat="1" ht="39" customHeight="1">
      <c r="A173" s="381">
        <v>7</v>
      </c>
      <c r="B173" s="323" t="s">
        <v>825</v>
      </c>
      <c r="C173" s="106"/>
      <c r="D173" s="289"/>
      <c r="E173" s="284"/>
      <c r="F173" s="284"/>
    </row>
    <row r="174" spans="1:256" s="291" customFormat="1" ht="11.25" customHeight="1">
      <c r="A174" s="381"/>
      <c r="B174" s="383" t="s">
        <v>826</v>
      </c>
      <c r="C174" s="313" t="s">
        <v>33</v>
      </c>
      <c r="D174" s="310">
        <v>1</v>
      </c>
      <c r="E174" s="312"/>
      <c r="F174" s="312"/>
    </row>
    <row r="175" spans="1:256" s="291" customFormat="1" ht="10.5" customHeight="1">
      <c r="A175" s="381"/>
      <c r="B175" s="383" t="s">
        <v>827</v>
      </c>
      <c r="C175" s="313" t="s">
        <v>33</v>
      </c>
      <c r="D175" s="310">
        <v>1</v>
      </c>
      <c r="E175" s="312"/>
      <c r="F175" s="312"/>
    </row>
    <row r="176" spans="1:256" s="291" customFormat="1" ht="11.25" customHeight="1">
      <c r="A176" s="381"/>
      <c r="B176" s="383" t="s">
        <v>828</v>
      </c>
      <c r="C176" s="313" t="s">
        <v>33</v>
      </c>
      <c r="D176" s="310">
        <v>2</v>
      </c>
      <c r="E176" s="312"/>
      <c r="F176" s="312"/>
    </row>
    <row r="177" spans="1:6" s="291" customFormat="1" ht="9" customHeight="1">
      <c r="A177" s="381"/>
      <c r="B177" s="382"/>
      <c r="C177" s="106"/>
      <c r="D177" s="289"/>
      <c r="E177" s="284"/>
      <c r="F177" s="284"/>
    </row>
    <row r="178" spans="1:6" s="291" customFormat="1" ht="25.5" customHeight="1">
      <c r="A178" s="381">
        <v>8</v>
      </c>
      <c r="B178" s="382" t="s">
        <v>829</v>
      </c>
      <c r="C178" s="106"/>
      <c r="D178" s="289"/>
      <c r="E178" s="284"/>
      <c r="F178" s="284"/>
    </row>
    <row r="179" spans="1:6" s="291" customFormat="1">
      <c r="A179" s="381"/>
      <c r="B179" s="287" t="s">
        <v>830</v>
      </c>
      <c r="C179" s="106" t="s">
        <v>33</v>
      </c>
      <c r="D179" s="289">
        <v>1</v>
      </c>
      <c r="E179" s="284"/>
      <c r="F179" s="284"/>
    </row>
    <row r="180" spans="1:6" s="291" customFormat="1" ht="8.25" customHeight="1">
      <c r="A180" s="381"/>
      <c r="B180" s="382"/>
      <c r="C180" s="106"/>
      <c r="D180" s="289"/>
      <c r="E180" s="284"/>
      <c r="F180" s="284"/>
    </row>
    <row r="181" spans="1:6" s="291" customFormat="1" ht="27.6">
      <c r="A181" s="381">
        <v>9</v>
      </c>
      <c r="B181" s="382" t="s">
        <v>831</v>
      </c>
      <c r="C181" s="106" t="s">
        <v>33</v>
      </c>
      <c r="D181" s="289">
        <v>1</v>
      </c>
      <c r="E181" s="284"/>
      <c r="F181" s="284"/>
    </row>
    <row r="182" spans="1:6" s="291" customFormat="1" ht="8.25" customHeight="1">
      <c r="A182" s="381"/>
      <c r="B182" s="382"/>
      <c r="C182" s="106"/>
      <c r="D182" s="289"/>
      <c r="E182" s="284"/>
      <c r="F182" s="284"/>
    </row>
    <row r="183" spans="1:6" s="291" customFormat="1" ht="41.4">
      <c r="A183" s="381">
        <v>10</v>
      </c>
      <c r="B183" s="382" t="s">
        <v>832</v>
      </c>
      <c r="C183" s="106" t="s">
        <v>33</v>
      </c>
      <c r="D183" s="289">
        <v>2</v>
      </c>
      <c r="E183" s="284"/>
      <c r="F183" s="284"/>
    </row>
    <row r="184" spans="1:6" s="291" customFormat="1" ht="9" customHeight="1">
      <c r="A184" s="384"/>
      <c r="B184" s="382"/>
      <c r="C184" s="106"/>
      <c r="D184" s="289"/>
      <c r="E184" s="284"/>
      <c r="F184" s="284"/>
    </row>
    <row r="185" spans="1:6" s="291" customFormat="1" ht="90" customHeight="1">
      <c r="A185" s="272">
        <v>11</v>
      </c>
      <c r="B185" s="356" t="s">
        <v>833</v>
      </c>
      <c r="C185" s="106" t="s">
        <v>32</v>
      </c>
      <c r="D185" s="289">
        <v>1550</v>
      </c>
      <c r="E185" s="284"/>
      <c r="F185" s="284"/>
    </row>
    <row r="186" spans="1:6" s="291" customFormat="1" ht="9" customHeight="1">
      <c r="A186" s="286"/>
      <c r="B186" s="333"/>
    </row>
    <row r="187" spans="1:6" ht="41.4">
      <c r="A187" s="272">
        <v>12</v>
      </c>
      <c r="B187" s="385" t="s">
        <v>834</v>
      </c>
      <c r="C187" s="106" t="s">
        <v>32</v>
      </c>
      <c r="D187" s="320">
        <v>1550</v>
      </c>
      <c r="E187" s="276"/>
    </row>
    <row r="188" spans="1:6" ht="9" customHeight="1">
      <c r="A188" s="332"/>
      <c r="B188" s="386"/>
      <c r="C188" s="262"/>
      <c r="D188" s="262"/>
      <c r="E188" s="262"/>
      <c r="F188" s="262"/>
    </row>
    <row r="189" spans="1:6" ht="21.75" customHeight="1">
      <c r="B189" s="314" t="str">
        <f>B138</f>
        <v>VODOVODNA MREŽA (unutrašnja)</v>
      </c>
      <c r="C189" s="345"/>
      <c r="D189" s="346"/>
      <c r="E189" s="317" t="s">
        <v>835</v>
      </c>
      <c r="F189" s="387"/>
    </row>
    <row r="190" spans="1:6" ht="10.5" customHeight="1">
      <c r="B190" s="386"/>
      <c r="D190" s="320"/>
      <c r="E190" s="276"/>
    </row>
    <row r="191" spans="1:6" ht="22.5" customHeight="1">
      <c r="A191" s="277" t="s">
        <v>836</v>
      </c>
      <c r="B191" s="278" t="s">
        <v>837</v>
      </c>
      <c r="C191" s="279"/>
      <c r="D191" s="280"/>
      <c r="E191" s="281"/>
      <c r="F191" s="282"/>
    </row>
    <row r="192" spans="1:6" ht="10.5" customHeight="1">
      <c r="D192" s="320"/>
    </row>
    <row r="193" spans="1:256" s="359" customFormat="1" ht="155.25" customHeight="1">
      <c r="A193" s="388">
        <v>1</v>
      </c>
      <c r="B193" s="389" t="s">
        <v>838</v>
      </c>
      <c r="C193" s="390"/>
      <c r="D193" s="391"/>
      <c r="E193" s="392"/>
      <c r="F193" s="393"/>
    </row>
    <row r="194" spans="1:256" s="375" customFormat="1">
      <c r="A194" s="394"/>
      <c r="B194" s="395" t="s">
        <v>839</v>
      </c>
      <c r="C194" s="396" t="s">
        <v>32</v>
      </c>
      <c r="D194" s="163">
        <v>40</v>
      </c>
      <c r="E194" s="392"/>
      <c r="F194" s="392"/>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c r="FM194" s="199"/>
      <c r="FN194" s="199"/>
      <c r="FO194" s="199"/>
      <c r="FP194" s="199"/>
      <c r="FQ194" s="199"/>
      <c r="FR194" s="199"/>
      <c r="FS194" s="199"/>
      <c r="FT194" s="199"/>
      <c r="FU194" s="199"/>
      <c r="FV194" s="199"/>
      <c r="FW194" s="199"/>
      <c r="FX194" s="199"/>
      <c r="FY194" s="199"/>
      <c r="FZ194" s="199"/>
      <c r="GA194" s="199"/>
      <c r="GB194" s="199"/>
      <c r="GC194" s="199"/>
      <c r="GD194" s="199"/>
      <c r="GE194" s="199"/>
      <c r="GF194" s="199"/>
      <c r="GG194" s="199"/>
      <c r="GH194" s="199"/>
      <c r="GI194" s="199"/>
      <c r="GJ194" s="199"/>
      <c r="GK194" s="199"/>
      <c r="GL194" s="199"/>
      <c r="GM194" s="199"/>
      <c r="GN194" s="199"/>
      <c r="GO194" s="199"/>
      <c r="GP194" s="199"/>
      <c r="GQ194" s="199"/>
      <c r="GR194" s="199"/>
      <c r="GS194" s="199"/>
      <c r="GT194" s="199"/>
      <c r="GU194" s="199"/>
      <c r="GV194" s="199"/>
      <c r="GW194" s="199"/>
      <c r="GX194" s="199"/>
      <c r="GY194" s="199"/>
      <c r="GZ194" s="199"/>
      <c r="HA194" s="199"/>
      <c r="HB194" s="199"/>
      <c r="HC194" s="199"/>
      <c r="HD194" s="199"/>
      <c r="HE194" s="199"/>
      <c r="HF194" s="199"/>
      <c r="HG194" s="199"/>
      <c r="HH194" s="199"/>
      <c r="HI194" s="199"/>
      <c r="HJ194" s="199"/>
      <c r="HK194" s="199"/>
      <c r="HL194" s="199"/>
      <c r="HM194" s="199"/>
      <c r="HN194" s="199"/>
      <c r="HO194" s="199"/>
      <c r="HP194" s="199"/>
      <c r="HQ194" s="199"/>
      <c r="HR194" s="199"/>
      <c r="HS194" s="199"/>
      <c r="HT194" s="199"/>
      <c r="HU194" s="199"/>
      <c r="HV194" s="199"/>
      <c r="HW194" s="199"/>
      <c r="HX194" s="199"/>
      <c r="HY194" s="199"/>
      <c r="HZ194" s="199"/>
      <c r="IA194" s="199"/>
      <c r="IB194" s="199"/>
      <c r="IC194" s="199"/>
      <c r="ID194" s="199"/>
      <c r="IE194" s="199"/>
      <c r="IF194" s="199"/>
      <c r="IG194" s="199"/>
      <c r="IH194" s="199"/>
      <c r="II194" s="199"/>
      <c r="IJ194" s="199"/>
      <c r="IK194" s="199"/>
      <c r="IL194" s="199"/>
      <c r="IM194" s="199"/>
      <c r="IN194" s="199"/>
      <c r="IO194" s="199"/>
      <c r="IP194" s="199"/>
      <c r="IQ194" s="199"/>
      <c r="IR194" s="199"/>
      <c r="IS194" s="199"/>
      <c r="IT194" s="199"/>
      <c r="IU194" s="199"/>
      <c r="IV194" s="199"/>
    </row>
    <row r="195" spans="1:256" s="375" customFormat="1">
      <c r="A195" s="394"/>
      <c r="B195" s="395" t="s">
        <v>840</v>
      </c>
      <c r="C195" s="396" t="s">
        <v>32</v>
      </c>
      <c r="D195" s="163">
        <v>80</v>
      </c>
      <c r="E195" s="392"/>
      <c r="F195" s="392"/>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c r="FM195" s="199"/>
      <c r="FN195" s="199"/>
      <c r="FO195" s="199"/>
      <c r="FP195" s="199"/>
      <c r="FQ195" s="199"/>
      <c r="FR195" s="199"/>
      <c r="FS195" s="199"/>
      <c r="FT195" s="199"/>
      <c r="FU195" s="199"/>
      <c r="FV195" s="199"/>
      <c r="FW195" s="199"/>
      <c r="FX195" s="199"/>
      <c r="FY195" s="199"/>
      <c r="FZ195" s="199"/>
      <c r="GA195" s="199"/>
      <c r="GB195" s="199"/>
      <c r="GC195" s="199"/>
      <c r="GD195" s="199"/>
      <c r="GE195" s="199"/>
      <c r="GF195" s="199"/>
      <c r="GG195" s="199"/>
      <c r="GH195" s="199"/>
      <c r="GI195" s="199"/>
      <c r="GJ195" s="199"/>
      <c r="GK195" s="199"/>
      <c r="GL195" s="199"/>
      <c r="GM195" s="199"/>
      <c r="GN195" s="199"/>
      <c r="GO195" s="199"/>
      <c r="GP195" s="199"/>
      <c r="GQ195" s="199"/>
      <c r="GR195" s="199"/>
      <c r="GS195" s="199"/>
      <c r="GT195" s="199"/>
      <c r="GU195" s="199"/>
      <c r="GV195" s="199"/>
      <c r="GW195" s="199"/>
      <c r="GX195" s="199"/>
      <c r="GY195" s="199"/>
      <c r="GZ195" s="199"/>
      <c r="HA195" s="199"/>
      <c r="HB195" s="199"/>
      <c r="HC195" s="199"/>
      <c r="HD195" s="199"/>
      <c r="HE195" s="199"/>
      <c r="HF195" s="199"/>
      <c r="HG195" s="199"/>
      <c r="HH195" s="199"/>
      <c r="HI195" s="199"/>
      <c r="HJ195" s="199"/>
      <c r="HK195" s="199"/>
      <c r="HL195" s="199"/>
      <c r="HM195" s="199"/>
      <c r="HN195" s="199"/>
      <c r="HO195" s="199"/>
      <c r="HP195" s="199"/>
      <c r="HQ195" s="199"/>
      <c r="HR195" s="199"/>
      <c r="HS195" s="199"/>
      <c r="HT195" s="199"/>
      <c r="HU195" s="199"/>
      <c r="HV195" s="199"/>
      <c r="HW195" s="199"/>
      <c r="HX195" s="199"/>
      <c r="HY195" s="199"/>
      <c r="HZ195" s="199"/>
      <c r="IA195" s="199"/>
      <c r="IB195" s="199"/>
      <c r="IC195" s="199"/>
      <c r="ID195" s="199"/>
      <c r="IE195" s="199"/>
      <c r="IF195" s="199"/>
      <c r="IG195" s="199"/>
      <c r="IH195" s="199"/>
      <c r="II195" s="199"/>
      <c r="IJ195" s="199"/>
      <c r="IK195" s="199"/>
      <c r="IL195" s="199"/>
      <c r="IM195" s="199"/>
      <c r="IN195" s="199"/>
      <c r="IO195" s="199"/>
      <c r="IP195" s="199"/>
      <c r="IQ195" s="199"/>
      <c r="IR195" s="199"/>
      <c r="IS195" s="199"/>
      <c r="IT195" s="199"/>
      <c r="IU195" s="199"/>
      <c r="IV195" s="199"/>
    </row>
    <row r="196" spans="1:256" ht="9" customHeight="1">
      <c r="D196" s="320"/>
    </row>
    <row r="197" spans="1:256" ht="96.6">
      <c r="A197" s="388">
        <v>2</v>
      </c>
      <c r="B197" s="389" t="s">
        <v>812</v>
      </c>
      <c r="D197" s="337"/>
    </row>
    <row r="198" spans="1:256">
      <c r="B198" s="287" t="s">
        <v>841</v>
      </c>
      <c r="C198" s="106" t="s">
        <v>32</v>
      </c>
      <c r="D198" s="320">
        <v>120</v>
      </c>
      <c r="E198" s="284"/>
      <c r="F198" s="284"/>
    </row>
    <row r="199" spans="1:256" ht="8.25" customHeight="1">
      <c r="C199" s="106"/>
      <c r="D199" s="283"/>
      <c r="E199" s="284"/>
      <c r="F199" s="284"/>
    </row>
    <row r="200" spans="1:256" ht="41.4">
      <c r="A200" s="388">
        <v>3</v>
      </c>
      <c r="B200" s="389" t="s">
        <v>842</v>
      </c>
      <c r="D200" s="337"/>
    </row>
    <row r="201" spans="1:256" s="375" customFormat="1">
      <c r="A201" s="376"/>
      <c r="B201" s="333" t="s">
        <v>843</v>
      </c>
      <c r="C201" s="378" t="s">
        <v>33</v>
      </c>
      <c r="D201" s="379">
        <v>10</v>
      </c>
      <c r="E201" s="379"/>
      <c r="F201" s="37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c r="FM201" s="199"/>
      <c r="FN201" s="199"/>
      <c r="FO201" s="199"/>
      <c r="FP201" s="199"/>
      <c r="FQ201" s="199"/>
      <c r="FR201" s="199"/>
      <c r="FS201" s="199"/>
      <c r="FT201" s="199"/>
      <c r="FU201" s="199"/>
      <c r="FV201" s="199"/>
      <c r="FW201" s="199"/>
      <c r="FX201" s="199"/>
      <c r="FY201" s="199"/>
      <c r="FZ201" s="199"/>
      <c r="GA201" s="199"/>
      <c r="GB201" s="199"/>
      <c r="GC201" s="199"/>
      <c r="GD201" s="199"/>
      <c r="GE201" s="199"/>
      <c r="GF201" s="199"/>
      <c r="GG201" s="199"/>
      <c r="GH201" s="199"/>
      <c r="GI201" s="199"/>
      <c r="GJ201" s="199"/>
      <c r="GK201" s="199"/>
      <c r="GL201" s="199"/>
      <c r="GM201" s="199"/>
      <c r="GN201" s="199"/>
      <c r="GO201" s="199"/>
      <c r="GP201" s="199"/>
      <c r="GQ201" s="199"/>
      <c r="GR201" s="199"/>
      <c r="GS201" s="199"/>
      <c r="GT201" s="199"/>
      <c r="GU201" s="199"/>
      <c r="GV201" s="199"/>
      <c r="GW201" s="199"/>
      <c r="GX201" s="199"/>
      <c r="GY201" s="199"/>
      <c r="GZ201" s="199"/>
      <c r="HA201" s="199"/>
      <c r="HB201" s="199"/>
      <c r="HC201" s="199"/>
      <c r="HD201" s="199"/>
      <c r="HE201" s="199"/>
      <c r="HF201" s="199"/>
      <c r="HG201" s="199"/>
      <c r="HH201" s="199"/>
      <c r="HI201" s="199"/>
      <c r="HJ201" s="199"/>
      <c r="HK201" s="199"/>
      <c r="HL201" s="199"/>
      <c r="HM201" s="199"/>
      <c r="HN201" s="199"/>
      <c r="HO201" s="199"/>
      <c r="HP201" s="199"/>
      <c r="HQ201" s="199"/>
      <c r="HR201" s="199"/>
      <c r="HS201" s="199"/>
      <c r="HT201" s="199"/>
      <c r="HU201" s="199"/>
      <c r="HV201" s="199"/>
      <c r="HW201" s="199"/>
      <c r="HX201" s="199"/>
      <c r="HY201" s="199"/>
      <c r="HZ201" s="199"/>
      <c r="IA201" s="199"/>
      <c r="IB201" s="199"/>
      <c r="IC201" s="199"/>
      <c r="ID201" s="199"/>
      <c r="IE201" s="199"/>
      <c r="IF201" s="199"/>
      <c r="IG201" s="199"/>
      <c r="IH201" s="199"/>
      <c r="II201" s="199"/>
      <c r="IJ201" s="199"/>
      <c r="IK201" s="199"/>
      <c r="IL201" s="199"/>
      <c r="IM201" s="199"/>
      <c r="IN201" s="199"/>
      <c r="IO201" s="199"/>
      <c r="IP201" s="199"/>
      <c r="IQ201" s="199"/>
      <c r="IR201" s="199"/>
      <c r="IS201" s="199"/>
      <c r="IT201" s="199"/>
      <c r="IU201" s="199"/>
      <c r="IV201" s="199"/>
    </row>
    <row r="202" spans="1:256" ht="6" customHeight="1">
      <c r="B202" s="397"/>
      <c r="C202" s="106"/>
      <c r="D202" s="283"/>
      <c r="E202" s="284"/>
      <c r="F202" s="284"/>
    </row>
    <row r="203" spans="1:256" ht="27.75" customHeight="1">
      <c r="A203" s="388">
        <v>4</v>
      </c>
      <c r="B203" s="203" t="s">
        <v>844</v>
      </c>
      <c r="C203" s="106" t="s">
        <v>845</v>
      </c>
      <c r="D203" s="320">
        <v>120</v>
      </c>
      <c r="E203" s="284"/>
    </row>
    <row r="204" spans="1:256" ht="10.5" customHeight="1">
      <c r="B204" s="184"/>
      <c r="C204" s="262"/>
      <c r="D204" s="262"/>
      <c r="E204" s="262"/>
      <c r="F204" s="262"/>
    </row>
    <row r="205" spans="1:256" ht="90.75" customHeight="1">
      <c r="A205" s="388">
        <v>5</v>
      </c>
      <c r="B205" s="203" t="s">
        <v>833</v>
      </c>
      <c r="C205" s="106" t="s">
        <v>32</v>
      </c>
      <c r="D205" s="295">
        <f>D203</f>
        <v>120</v>
      </c>
      <c r="E205" s="284"/>
      <c r="F205" s="284"/>
    </row>
    <row r="206" spans="1:256" ht="6" customHeight="1">
      <c r="B206" s="397"/>
      <c r="C206" s="106"/>
      <c r="D206" s="283"/>
      <c r="E206" s="284"/>
      <c r="F206" s="284"/>
    </row>
    <row r="207" spans="1:256" ht="42.75" customHeight="1">
      <c r="A207" s="388">
        <v>6</v>
      </c>
      <c r="B207" s="203" t="s">
        <v>846</v>
      </c>
      <c r="C207" s="106" t="s">
        <v>33</v>
      </c>
      <c r="D207" s="295">
        <f>D201</f>
        <v>10</v>
      </c>
      <c r="E207" s="284"/>
      <c r="F207" s="284"/>
    </row>
    <row r="208" spans="1:256" ht="9" customHeight="1">
      <c r="B208" s="184"/>
      <c r="C208" s="262"/>
      <c r="D208" s="262"/>
      <c r="E208" s="262"/>
      <c r="F208" s="262"/>
    </row>
    <row r="209" spans="1:256" ht="15.6">
      <c r="B209" s="314" t="str">
        <f>B191</f>
        <v>HIDRANTSKA MREŽA (unutrašnja)</v>
      </c>
      <c r="C209" s="345"/>
      <c r="D209" s="348"/>
      <c r="E209" s="364" t="s">
        <v>847</v>
      </c>
      <c r="F209" s="364"/>
    </row>
    <row r="210" spans="1:256" ht="6.75" customHeight="1">
      <c r="B210" s="347"/>
      <c r="C210" s="345"/>
      <c r="D210" s="348"/>
      <c r="E210" s="349"/>
      <c r="F210" s="350"/>
    </row>
    <row r="211" spans="1:256" ht="24.75" customHeight="1">
      <c r="A211" s="277" t="s">
        <v>848</v>
      </c>
      <c r="B211" s="278" t="s">
        <v>849</v>
      </c>
      <c r="D211" s="320"/>
      <c r="E211" s="321"/>
    </row>
    <row r="212" spans="1:256" ht="9" customHeight="1">
      <c r="C212" s="106"/>
      <c r="D212" s="283"/>
      <c r="E212" s="284"/>
      <c r="F212" s="284"/>
    </row>
    <row r="213" spans="1:256" ht="206.25" customHeight="1">
      <c r="A213" s="272">
        <v>1</v>
      </c>
      <c r="B213" s="50" t="s">
        <v>850</v>
      </c>
      <c r="C213" s="106"/>
      <c r="D213" s="283"/>
      <c r="E213" s="284"/>
      <c r="F213" s="284"/>
    </row>
    <row r="214" spans="1:256" ht="12.75" customHeight="1">
      <c r="A214" s="388"/>
      <c r="B214" s="371" t="s">
        <v>851</v>
      </c>
      <c r="C214" s="396" t="s">
        <v>32</v>
      </c>
      <c r="D214" s="159">
        <v>75</v>
      </c>
      <c r="E214" s="372"/>
      <c r="F214" s="372"/>
    </row>
    <row r="215" spans="1:256" s="351" customFormat="1" ht="12" customHeight="1">
      <c r="A215" s="332"/>
      <c r="B215" s="371" t="s">
        <v>852</v>
      </c>
      <c r="C215" s="313" t="s">
        <v>32</v>
      </c>
      <c r="D215" s="159">
        <v>410</v>
      </c>
      <c r="E215" s="372"/>
      <c r="F215" s="372"/>
    </row>
    <row r="216" spans="1:256" s="351" customFormat="1" ht="12" customHeight="1">
      <c r="A216" s="332"/>
      <c r="B216" s="371" t="s">
        <v>853</v>
      </c>
      <c r="C216" s="313" t="s">
        <v>32</v>
      </c>
      <c r="D216" s="159">
        <v>35</v>
      </c>
      <c r="E216" s="372"/>
      <c r="F216" s="372"/>
    </row>
    <row r="217" spans="1:256" ht="12.75" customHeight="1">
      <c r="A217" s="332"/>
      <c r="B217" s="371" t="s">
        <v>854</v>
      </c>
      <c r="C217" s="313" t="s">
        <v>32</v>
      </c>
      <c r="D217" s="159">
        <v>380</v>
      </c>
      <c r="E217" s="372"/>
      <c r="F217" s="372"/>
    </row>
    <row r="218" spans="1:256" ht="9" customHeight="1">
      <c r="B218" s="333"/>
      <c r="C218" s="106"/>
      <c r="D218" s="84"/>
      <c r="E218" s="284"/>
      <c r="F218" s="284"/>
    </row>
    <row r="219" spans="1:256" s="359" customFormat="1" ht="65.25" customHeight="1">
      <c r="A219" s="27">
        <v>2</v>
      </c>
      <c r="B219" s="57" t="s">
        <v>855</v>
      </c>
      <c r="C219" s="29" t="s">
        <v>33</v>
      </c>
      <c r="D219" s="322">
        <v>45</v>
      </c>
      <c r="E219" s="30"/>
      <c r="F219" s="300"/>
    </row>
    <row r="220" spans="1:256" s="398" customFormat="1" ht="10.5" customHeight="1">
      <c r="A220" s="376"/>
      <c r="B220" s="333"/>
      <c r="C220" s="37"/>
      <c r="D220" s="289"/>
      <c r="E220" s="307"/>
      <c r="F220" s="307"/>
    </row>
    <row r="221" spans="1:256" s="398" customFormat="1" ht="41.4">
      <c r="A221" s="272">
        <v>3</v>
      </c>
      <c r="B221" s="399" t="s">
        <v>856</v>
      </c>
      <c r="C221" s="106"/>
      <c r="D221" s="283"/>
      <c r="E221" s="284"/>
      <c r="F221" s="284"/>
      <c r="G221" s="400"/>
      <c r="H221" s="400"/>
      <c r="I221" s="400"/>
      <c r="J221" s="400"/>
      <c r="K221" s="400"/>
      <c r="L221" s="400"/>
      <c r="M221" s="400"/>
      <c r="N221" s="400"/>
      <c r="O221" s="400"/>
      <c r="P221" s="400"/>
      <c r="Q221" s="400"/>
      <c r="R221" s="400"/>
      <c r="S221" s="400"/>
      <c r="T221" s="400"/>
      <c r="U221" s="400"/>
      <c r="V221" s="400"/>
      <c r="W221" s="400"/>
      <c r="X221" s="400"/>
      <c r="Y221" s="400"/>
      <c r="Z221" s="400"/>
      <c r="AA221" s="400"/>
      <c r="AB221" s="400"/>
      <c r="AC221" s="400"/>
      <c r="AD221" s="400"/>
      <c r="AE221" s="400"/>
      <c r="AF221" s="400"/>
      <c r="AG221" s="400"/>
      <c r="AH221" s="400"/>
      <c r="AI221" s="400"/>
      <c r="AJ221" s="400"/>
      <c r="AK221" s="400"/>
      <c r="AL221" s="400"/>
      <c r="AM221" s="400"/>
      <c r="AN221" s="400"/>
      <c r="AO221" s="400"/>
      <c r="AP221" s="400"/>
      <c r="AQ221" s="400"/>
      <c r="AR221" s="400"/>
      <c r="AS221" s="400"/>
      <c r="AT221" s="400"/>
      <c r="AU221" s="400"/>
      <c r="AV221" s="400"/>
      <c r="AW221" s="400"/>
      <c r="AX221" s="400"/>
      <c r="AY221" s="400"/>
      <c r="AZ221" s="400"/>
      <c r="BA221" s="400"/>
      <c r="BB221" s="400"/>
      <c r="BC221" s="400"/>
      <c r="BD221" s="400"/>
      <c r="BE221" s="400"/>
      <c r="BF221" s="400"/>
      <c r="BG221" s="400"/>
      <c r="BH221" s="400"/>
      <c r="BI221" s="400"/>
      <c r="BJ221" s="400"/>
      <c r="BK221" s="400"/>
      <c r="BL221" s="400"/>
      <c r="BM221" s="400"/>
      <c r="BN221" s="400"/>
      <c r="BO221" s="400"/>
      <c r="BP221" s="400"/>
      <c r="BQ221" s="400"/>
      <c r="BR221" s="400"/>
      <c r="BS221" s="400"/>
      <c r="BT221" s="400"/>
      <c r="BU221" s="400"/>
      <c r="BV221" s="400"/>
      <c r="BW221" s="400"/>
      <c r="BX221" s="400"/>
      <c r="BY221" s="400"/>
      <c r="BZ221" s="400"/>
      <c r="CA221" s="400"/>
      <c r="CB221" s="400"/>
      <c r="CC221" s="400"/>
      <c r="CD221" s="400"/>
      <c r="CE221" s="400"/>
      <c r="CF221" s="400"/>
      <c r="CG221" s="400"/>
      <c r="CH221" s="400"/>
      <c r="CI221" s="400"/>
      <c r="CJ221" s="400"/>
      <c r="CK221" s="400"/>
      <c r="CL221" s="400"/>
      <c r="CM221" s="400"/>
      <c r="CN221" s="400"/>
      <c r="CO221" s="400"/>
      <c r="CP221" s="400"/>
      <c r="CQ221" s="400"/>
      <c r="CR221" s="400"/>
      <c r="CS221" s="400"/>
      <c r="CT221" s="400"/>
      <c r="CU221" s="400"/>
      <c r="CV221" s="400"/>
      <c r="CW221" s="400"/>
      <c r="CX221" s="400"/>
      <c r="CY221" s="400"/>
      <c r="CZ221" s="400"/>
      <c r="DA221" s="400"/>
      <c r="DB221" s="400"/>
      <c r="DC221" s="400"/>
      <c r="DD221" s="400"/>
      <c r="DE221" s="400"/>
      <c r="DF221" s="400"/>
      <c r="DG221" s="400"/>
      <c r="DH221" s="400"/>
      <c r="DI221" s="400"/>
      <c r="DJ221" s="400"/>
      <c r="DK221" s="400"/>
      <c r="DL221" s="400"/>
      <c r="DM221" s="400"/>
      <c r="DN221" s="400"/>
      <c r="DO221" s="400"/>
      <c r="DP221" s="400"/>
      <c r="DQ221" s="400"/>
      <c r="DR221" s="400"/>
      <c r="DS221" s="400"/>
      <c r="DT221" s="400"/>
      <c r="DU221" s="400"/>
      <c r="DV221" s="400"/>
      <c r="DW221" s="400"/>
      <c r="DX221" s="400"/>
      <c r="DY221" s="400"/>
      <c r="DZ221" s="400"/>
      <c r="EA221" s="400"/>
      <c r="EB221" s="400"/>
      <c r="EC221" s="400"/>
      <c r="ED221" s="400"/>
      <c r="EE221" s="400"/>
      <c r="EF221" s="400"/>
      <c r="EG221" s="400"/>
      <c r="EH221" s="400"/>
      <c r="EI221" s="400"/>
      <c r="EJ221" s="400"/>
      <c r="EK221" s="400"/>
      <c r="EL221" s="400"/>
      <c r="EM221" s="400"/>
      <c r="EN221" s="400"/>
      <c r="EO221" s="400"/>
      <c r="EP221" s="400"/>
      <c r="EQ221" s="400"/>
      <c r="ER221" s="400"/>
      <c r="ES221" s="400"/>
      <c r="ET221" s="400"/>
      <c r="EU221" s="400"/>
      <c r="EV221" s="400"/>
      <c r="EW221" s="400"/>
      <c r="EX221" s="400"/>
      <c r="EY221" s="400"/>
      <c r="EZ221" s="400"/>
      <c r="FA221" s="400"/>
      <c r="FB221" s="400"/>
      <c r="FC221" s="400"/>
      <c r="FD221" s="400"/>
      <c r="FE221" s="400"/>
      <c r="FF221" s="400"/>
      <c r="FG221" s="400"/>
      <c r="FH221" s="400"/>
      <c r="FI221" s="400"/>
      <c r="FJ221" s="400"/>
      <c r="FK221" s="400"/>
      <c r="FL221" s="400"/>
      <c r="FM221" s="400"/>
      <c r="FN221" s="400"/>
      <c r="FO221" s="400"/>
      <c r="FP221" s="400"/>
      <c r="FQ221" s="400"/>
      <c r="FR221" s="400"/>
      <c r="FS221" s="400"/>
      <c r="FT221" s="400"/>
      <c r="FU221" s="400"/>
      <c r="FV221" s="400"/>
      <c r="FW221" s="400"/>
      <c r="FX221" s="400"/>
      <c r="FY221" s="400"/>
      <c r="FZ221" s="400"/>
      <c r="GA221" s="400"/>
      <c r="GB221" s="400"/>
      <c r="GC221" s="400"/>
      <c r="GD221" s="400"/>
      <c r="GE221" s="400"/>
      <c r="GF221" s="400"/>
      <c r="GG221" s="400"/>
      <c r="GH221" s="400"/>
      <c r="GI221" s="400"/>
      <c r="GJ221" s="400"/>
      <c r="GK221" s="400"/>
      <c r="GL221" s="400"/>
      <c r="GM221" s="400"/>
      <c r="GN221" s="400"/>
      <c r="GO221" s="400"/>
      <c r="GP221" s="400"/>
      <c r="GQ221" s="400"/>
      <c r="GR221" s="400"/>
      <c r="GS221" s="400"/>
      <c r="GT221" s="400"/>
      <c r="GU221" s="400"/>
      <c r="GV221" s="400"/>
      <c r="GW221" s="400"/>
      <c r="GX221" s="400"/>
      <c r="GY221" s="400"/>
      <c r="GZ221" s="400"/>
      <c r="HA221" s="400"/>
      <c r="HB221" s="400"/>
      <c r="HC221" s="400"/>
      <c r="HD221" s="400"/>
      <c r="HE221" s="400"/>
      <c r="HF221" s="400"/>
      <c r="HG221" s="400"/>
      <c r="HH221" s="400"/>
      <c r="HI221" s="400"/>
      <c r="HJ221" s="400"/>
      <c r="HK221" s="400"/>
      <c r="HL221" s="400"/>
      <c r="HM221" s="400"/>
      <c r="HN221" s="400"/>
      <c r="HO221" s="400"/>
      <c r="HP221" s="400"/>
      <c r="HQ221" s="400"/>
      <c r="HR221" s="400"/>
      <c r="HS221" s="400"/>
      <c r="HT221" s="400"/>
      <c r="HU221" s="400"/>
      <c r="HV221" s="400"/>
      <c r="HW221" s="400"/>
      <c r="HX221" s="400"/>
      <c r="HY221" s="400"/>
      <c r="HZ221" s="400"/>
      <c r="IA221" s="400"/>
      <c r="IB221" s="400"/>
      <c r="IC221" s="400"/>
      <c r="ID221" s="400"/>
      <c r="IE221" s="400"/>
      <c r="IF221" s="400"/>
      <c r="IG221" s="400"/>
      <c r="IH221" s="400"/>
      <c r="II221" s="400"/>
      <c r="IJ221" s="400"/>
      <c r="IK221" s="400"/>
      <c r="IL221" s="400"/>
      <c r="IM221" s="400"/>
      <c r="IN221" s="400"/>
      <c r="IO221" s="400"/>
      <c r="IP221" s="400"/>
      <c r="IQ221" s="400"/>
      <c r="IR221" s="400"/>
      <c r="IS221" s="400"/>
      <c r="IT221" s="400"/>
      <c r="IU221" s="400"/>
      <c r="IV221" s="400"/>
    </row>
    <row r="222" spans="1:256" s="398" customFormat="1">
      <c r="A222" s="373"/>
      <c r="B222" s="401" t="s">
        <v>857</v>
      </c>
      <c r="C222" s="402" t="s">
        <v>33</v>
      </c>
      <c r="D222" s="289">
        <v>12</v>
      </c>
      <c r="E222" s="403"/>
      <c r="F222" s="307"/>
      <c r="G222" s="400"/>
      <c r="H222" s="400"/>
      <c r="I222" s="400"/>
      <c r="J222" s="400"/>
      <c r="K222" s="400"/>
      <c r="L222" s="400"/>
      <c r="M222" s="400"/>
      <c r="N222" s="400"/>
      <c r="O222" s="400"/>
      <c r="P222" s="400"/>
      <c r="Q222" s="400"/>
      <c r="R222" s="400"/>
      <c r="S222" s="400"/>
      <c r="T222" s="400"/>
      <c r="U222" s="400"/>
      <c r="V222" s="400"/>
      <c r="W222" s="400"/>
      <c r="X222" s="400"/>
      <c r="Y222" s="400"/>
      <c r="Z222" s="400"/>
      <c r="AA222" s="400"/>
      <c r="AB222" s="400"/>
      <c r="AC222" s="400"/>
      <c r="AD222" s="400"/>
      <c r="AE222" s="400"/>
      <c r="AF222" s="400"/>
      <c r="AG222" s="400"/>
      <c r="AH222" s="400"/>
      <c r="AI222" s="400"/>
      <c r="AJ222" s="400"/>
      <c r="AK222" s="400"/>
      <c r="AL222" s="400"/>
      <c r="AM222" s="400"/>
      <c r="AN222" s="400"/>
      <c r="AO222" s="400"/>
      <c r="AP222" s="400"/>
      <c r="AQ222" s="400"/>
      <c r="AR222" s="400"/>
      <c r="AS222" s="400"/>
      <c r="AT222" s="400"/>
      <c r="AU222" s="400"/>
      <c r="AV222" s="400"/>
      <c r="AW222" s="400"/>
      <c r="AX222" s="400"/>
      <c r="AY222" s="400"/>
      <c r="AZ222" s="400"/>
      <c r="BA222" s="400"/>
      <c r="BB222" s="400"/>
      <c r="BC222" s="400"/>
      <c r="BD222" s="400"/>
      <c r="BE222" s="400"/>
      <c r="BF222" s="400"/>
      <c r="BG222" s="400"/>
      <c r="BH222" s="400"/>
      <c r="BI222" s="400"/>
      <c r="BJ222" s="400"/>
      <c r="BK222" s="400"/>
      <c r="BL222" s="400"/>
      <c r="BM222" s="400"/>
      <c r="BN222" s="400"/>
      <c r="BO222" s="400"/>
      <c r="BP222" s="400"/>
      <c r="BQ222" s="400"/>
      <c r="BR222" s="400"/>
      <c r="BS222" s="400"/>
      <c r="BT222" s="400"/>
      <c r="BU222" s="400"/>
      <c r="BV222" s="400"/>
      <c r="BW222" s="400"/>
      <c r="BX222" s="400"/>
      <c r="BY222" s="400"/>
      <c r="BZ222" s="400"/>
      <c r="CA222" s="400"/>
      <c r="CB222" s="400"/>
      <c r="CC222" s="400"/>
      <c r="CD222" s="400"/>
      <c r="CE222" s="400"/>
      <c r="CF222" s="400"/>
      <c r="CG222" s="400"/>
      <c r="CH222" s="400"/>
      <c r="CI222" s="400"/>
      <c r="CJ222" s="400"/>
      <c r="CK222" s="400"/>
      <c r="CL222" s="400"/>
      <c r="CM222" s="400"/>
      <c r="CN222" s="400"/>
      <c r="CO222" s="400"/>
      <c r="CP222" s="400"/>
      <c r="CQ222" s="400"/>
      <c r="CR222" s="400"/>
      <c r="CS222" s="400"/>
      <c r="CT222" s="400"/>
      <c r="CU222" s="400"/>
      <c r="CV222" s="400"/>
      <c r="CW222" s="400"/>
      <c r="CX222" s="400"/>
      <c r="CY222" s="400"/>
      <c r="CZ222" s="400"/>
      <c r="DA222" s="400"/>
      <c r="DB222" s="400"/>
      <c r="DC222" s="400"/>
      <c r="DD222" s="400"/>
      <c r="DE222" s="400"/>
      <c r="DF222" s="400"/>
      <c r="DG222" s="400"/>
      <c r="DH222" s="400"/>
      <c r="DI222" s="400"/>
      <c r="DJ222" s="400"/>
      <c r="DK222" s="400"/>
      <c r="DL222" s="400"/>
      <c r="DM222" s="400"/>
      <c r="DN222" s="400"/>
      <c r="DO222" s="400"/>
      <c r="DP222" s="400"/>
      <c r="DQ222" s="400"/>
      <c r="DR222" s="400"/>
      <c r="DS222" s="400"/>
      <c r="DT222" s="400"/>
      <c r="DU222" s="400"/>
      <c r="DV222" s="400"/>
      <c r="DW222" s="400"/>
      <c r="DX222" s="400"/>
      <c r="DY222" s="400"/>
      <c r="DZ222" s="400"/>
      <c r="EA222" s="400"/>
      <c r="EB222" s="400"/>
      <c r="EC222" s="400"/>
      <c r="ED222" s="400"/>
      <c r="EE222" s="400"/>
      <c r="EF222" s="400"/>
      <c r="EG222" s="400"/>
      <c r="EH222" s="400"/>
      <c r="EI222" s="400"/>
      <c r="EJ222" s="400"/>
      <c r="EK222" s="400"/>
      <c r="EL222" s="400"/>
      <c r="EM222" s="400"/>
      <c r="EN222" s="400"/>
      <c r="EO222" s="400"/>
      <c r="EP222" s="400"/>
      <c r="EQ222" s="400"/>
      <c r="ER222" s="400"/>
      <c r="ES222" s="400"/>
      <c r="ET222" s="400"/>
      <c r="EU222" s="400"/>
      <c r="EV222" s="400"/>
      <c r="EW222" s="400"/>
      <c r="EX222" s="400"/>
      <c r="EY222" s="400"/>
      <c r="EZ222" s="400"/>
      <c r="FA222" s="400"/>
      <c r="FB222" s="400"/>
      <c r="FC222" s="400"/>
      <c r="FD222" s="400"/>
      <c r="FE222" s="400"/>
      <c r="FF222" s="400"/>
      <c r="FG222" s="400"/>
      <c r="FH222" s="400"/>
      <c r="FI222" s="400"/>
      <c r="FJ222" s="400"/>
      <c r="FK222" s="400"/>
      <c r="FL222" s="400"/>
      <c r="FM222" s="400"/>
      <c r="FN222" s="400"/>
      <c r="FO222" s="400"/>
      <c r="FP222" s="400"/>
      <c r="FQ222" s="400"/>
      <c r="FR222" s="400"/>
      <c r="FS222" s="400"/>
      <c r="FT222" s="400"/>
      <c r="FU222" s="400"/>
      <c r="FV222" s="400"/>
      <c r="FW222" s="400"/>
      <c r="FX222" s="400"/>
      <c r="FY222" s="400"/>
      <c r="FZ222" s="400"/>
      <c r="GA222" s="400"/>
      <c r="GB222" s="400"/>
      <c r="GC222" s="400"/>
      <c r="GD222" s="400"/>
      <c r="GE222" s="400"/>
      <c r="GF222" s="400"/>
      <c r="GG222" s="400"/>
      <c r="GH222" s="400"/>
      <c r="GI222" s="400"/>
      <c r="GJ222" s="400"/>
      <c r="GK222" s="400"/>
      <c r="GL222" s="400"/>
      <c r="GM222" s="400"/>
      <c r="GN222" s="400"/>
      <c r="GO222" s="400"/>
      <c r="GP222" s="400"/>
      <c r="GQ222" s="400"/>
      <c r="GR222" s="400"/>
      <c r="GS222" s="400"/>
      <c r="GT222" s="400"/>
      <c r="GU222" s="400"/>
      <c r="GV222" s="400"/>
      <c r="GW222" s="400"/>
      <c r="GX222" s="400"/>
      <c r="GY222" s="400"/>
      <c r="GZ222" s="400"/>
      <c r="HA222" s="400"/>
      <c r="HB222" s="400"/>
      <c r="HC222" s="400"/>
      <c r="HD222" s="400"/>
      <c r="HE222" s="400"/>
      <c r="HF222" s="400"/>
      <c r="HG222" s="400"/>
      <c r="HH222" s="400"/>
      <c r="HI222" s="400"/>
      <c r="HJ222" s="400"/>
      <c r="HK222" s="400"/>
      <c r="HL222" s="400"/>
      <c r="HM222" s="400"/>
      <c r="HN222" s="400"/>
      <c r="HO222" s="400"/>
      <c r="HP222" s="400"/>
      <c r="HQ222" s="400"/>
      <c r="HR222" s="400"/>
      <c r="HS222" s="400"/>
      <c r="HT222" s="400"/>
      <c r="HU222" s="400"/>
      <c r="HV222" s="400"/>
      <c r="HW222" s="400"/>
      <c r="HX222" s="400"/>
      <c r="HY222" s="400"/>
      <c r="HZ222" s="400"/>
      <c r="IA222" s="400"/>
      <c r="IB222" s="400"/>
      <c r="IC222" s="400"/>
      <c r="ID222" s="400"/>
      <c r="IE222" s="400"/>
      <c r="IF222" s="400"/>
      <c r="IG222" s="400"/>
      <c r="IH222" s="400"/>
      <c r="II222" s="400"/>
      <c r="IJ222" s="400"/>
      <c r="IK222" s="400"/>
      <c r="IL222" s="400"/>
      <c r="IM222" s="400"/>
      <c r="IN222" s="400"/>
      <c r="IO222" s="400"/>
      <c r="IP222" s="400"/>
      <c r="IQ222" s="400"/>
      <c r="IR222" s="400"/>
      <c r="IS222" s="400"/>
      <c r="IT222" s="400"/>
      <c r="IU222" s="400"/>
      <c r="IV222" s="400"/>
    </row>
    <row r="223" spans="1:256" s="398" customFormat="1">
      <c r="A223" s="373"/>
      <c r="B223" s="333"/>
      <c r="C223" s="402"/>
      <c r="D223" s="289"/>
      <c r="E223" s="403"/>
      <c r="F223" s="307"/>
      <c r="G223" s="400"/>
      <c r="H223" s="400"/>
      <c r="I223" s="400"/>
      <c r="J223" s="400"/>
      <c r="K223" s="400"/>
      <c r="L223" s="400"/>
      <c r="M223" s="400"/>
      <c r="N223" s="400"/>
      <c r="O223" s="400"/>
      <c r="P223" s="400"/>
      <c r="Q223" s="400"/>
      <c r="R223" s="400"/>
      <c r="S223" s="400"/>
      <c r="T223" s="400"/>
      <c r="U223" s="400"/>
      <c r="V223" s="400"/>
      <c r="W223" s="400"/>
      <c r="X223" s="400"/>
      <c r="Y223" s="400"/>
      <c r="Z223" s="400"/>
      <c r="AA223" s="400"/>
      <c r="AB223" s="400"/>
      <c r="AC223" s="400"/>
      <c r="AD223" s="400"/>
      <c r="AE223" s="400"/>
      <c r="AF223" s="400"/>
      <c r="AG223" s="400"/>
      <c r="AH223" s="400"/>
      <c r="AI223" s="400"/>
      <c r="AJ223" s="400"/>
      <c r="AK223" s="400"/>
      <c r="AL223" s="400"/>
      <c r="AM223" s="400"/>
      <c r="AN223" s="400"/>
      <c r="AO223" s="400"/>
      <c r="AP223" s="400"/>
      <c r="AQ223" s="400"/>
      <c r="AR223" s="400"/>
      <c r="AS223" s="400"/>
      <c r="AT223" s="400"/>
      <c r="AU223" s="400"/>
      <c r="AV223" s="400"/>
      <c r="AW223" s="400"/>
      <c r="AX223" s="400"/>
      <c r="AY223" s="400"/>
      <c r="AZ223" s="400"/>
      <c r="BA223" s="400"/>
      <c r="BB223" s="400"/>
      <c r="BC223" s="400"/>
      <c r="BD223" s="400"/>
      <c r="BE223" s="400"/>
      <c r="BF223" s="400"/>
      <c r="BG223" s="400"/>
      <c r="BH223" s="400"/>
      <c r="BI223" s="400"/>
      <c r="BJ223" s="400"/>
      <c r="BK223" s="400"/>
      <c r="BL223" s="400"/>
      <c r="BM223" s="400"/>
      <c r="BN223" s="400"/>
      <c r="BO223" s="400"/>
      <c r="BP223" s="400"/>
      <c r="BQ223" s="400"/>
      <c r="BR223" s="400"/>
      <c r="BS223" s="400"/>
      <c r="BT223" s="400"/>
      <c r="BU223" s="400"/>
      <c r="BV223" s="400"/>
      <c r="BW223" s="400"/>
      <c r="BX223" s="400"/>
      <c r="BY223" s="400"/>
      <c r="BZ223" s="400"/>
      <c r="CA223" s="400"/>
      <c r="CB223" s="400"/>
      <c r="CC223" s="400"/>
      <c r="CD223" s="400"/>
      <c r="CE223" s="400"/>
      <c r="CF223" s="400"/>
      <c r="CG223" s="400"/>
      <c r="CH223" s="400"/>
      <c r="CI223" s="400"/>
      <c r="CJ223" s="400"/>
      <c r="CK223" s="400"/>
      <c r="CL223" s="400"/>
      <c r="CM223" s="400"/>
      <c r="CN223" s="400"/>
      <c r="CO223" s="400"/>
      <c r="CP223" s="400"/>
      <c r="CQ223" s="400"/>
      <c r="CR223" s="400"/>
      <c r="CS223" s="400"/>
      <c r="CT223" s="400"/>
      <c r="CU223" s="400"/>
      <c r="CV223" s="400"/>
      <c r="CW223" s="400"/>
      <c r="CX223" s="400"/>
      <c r="CY223" s="400"/>
      <c r="CZ223" s="400"/>
      <c r="DA223" s="400"/>
      <c r="DB223" s="400"/>
      <c r="DC223" s="400"/>
      <c r="DD223" s="400"/>
      <c r="DE223" s="400"/>
      <c r="DF223" s="400"/>
      <c r="DG223" s="400"/>
      <c r="DH223" s="400"/>
      <c r="DI223" s="400"/>
      <c r="DJ223" s="400"/>
      <c r="DK223" s="400"/>
      <c r="DL223" s="400"/>
      <c r="DM223" s="400"/>
      <c r="DN223" s="400"/>
      <c r="DO223" s="400"/>
      <c r="DP223" s="400"/>
      <c r="DQ223" s="400"/>
      <c r="DR223" s="400"/>
      <c r="DS223" s="400"/>
      <c r="DT223" s="400"/>
      <c r="DU223" s="400"/>
      <c r="DV223" s="400"/>
      <c r="DW223" s="400"/>
      <c r="DX223" s="400"/>
      <c r="DY223" s="400"/>
      <c r="DZ223" s="400"/>
      <c r="EA223" s="400"/>
      <c r="EB223" s="400"/>
      <c r="EC223" s="400"/>
      <c r="ED223" s="400"/>
      <c r="EE223" s="400"/>
      <c r="EF223" s="400"/>
      <c r="EG223" s="400"/>
      <c r="EH223" s="400"/>
      <c r="EI223" s="400"/>
      <c r="EJ223" s="400"/>
      <c r="EK223" s="400"/>
      <c r="EL223" s="400"/>
      <c r="EM223" s="400"/>
      <c r="EN223" s="400"/>
      <c r="EO223" s="400"/>
      <c r="EP223" s="400"/>
      <c r="EQ223" s="400"/>
      <c r="ER223" s="400"/>
      <c r="ES223" s="400"/>
      <c r="ET223" s="400"/>
      <c r="EU223" s="400"/>
      <c r="EV223" s="400"/>
      <c r="EW223" s="400"/>
      <c r="EX223" s="400"/>
      <c r="EY223" s="400"/>
      <c r="EZ223" s="400"/>
      <c r="FA223" s="400"/>
      <c r="FB223" s="400"/>
      <c r="FC223" s="400"/>
      <c r="FD223" s="400"/>
      <c r="FE223" s="400"/>
      <c r="FF223" s="400"/>
      <c r="FG223" s="400"/>
      <c r="FH223" s="400"/>
      <c r="FI223" s="400"/>
      <c r="FJ223" s="400"/>
      <c r="FK223" s="400"/>
      <c r="FL223" s="400"/>
      <c r="FM223" s="400"/>
      <c r="FN223" s="400"/>
      <c r="FO223" s="400"/>
      <c r="FP223" s="400"/>
      <c r="FQ223" s="400"/>
      <c r="FR223" s="400"/>
      <c r="FS223" s="400"/>
      <c r="FT223" s="400"/>
      <c r="FU223" s="400"/>
      <c r="FV223" s="400"/>
      <c r="FW223" s="400"/>
      <c r="FX223" s="400"/>
      <c r="FY223" s="400"/>
      <c r="FZ223" s="400"/>
      <c r="GA223" s="400"/>
      <c r="GB223" s="400"/>
      <c r="GC223" s="400"/>
      <c r="GD223" s="400"/>
      <c r="GE223" s="400"/>
      <c r="GF223" s="400"/>
      <c r="GG223" s="400"/>
      <c r="GH223" s="400"/>
      <c r="GI223" s="400"/>
      <c r="GJ223" s="400"/>
      <c r="GK223" s="400"/>
      <c r="GL223" s="400"/>
      <c r="GM223" s="400"/>
      <c r="GN223" s="400"/>
      <c r="GO223" s="400"/>
      <c r="GP223" s="400"/>
      <c r="GQ223" s="400"/>
      <c r="GR223" s="400"/>
      <c r="GS223" s="400"/>
      <c r="GT223" s="400"/>
      <c r="GU223" s="400"/>
      <c r="GV223" s="400"/>
      <c r="GW223" s="400"/>
      <c r="GX223" s="400"/>
      <c r="GY223" s="400"/>
      <c r="GZ223" s="400"/>
      <c r="HA223" s="400"/>
      <c r="HB223" s="400"/>
      <c r="HC223" s="400"/>
      <c r="HD223" s="400"/>
      <c r="HE223" s="400"/>
      <c r="HF223" s="400"/>
      <c r="HG223" s="400"/>
      <c r="HH223" s="400"/>
      <c r="HI223" s="400"/>
      <c r="HJ223" s="400"/>
      <c r="HK223" s="400"/>
      <c r="HL223" s="400"/>
      <c r="HM223" s="400"/>
      <c r="HN223" s="400"/>
      <c r="HO223" s="400"/>
      <c r="HP223" s="400"/>
      <c r="HQ223" s="400"/>
      <c r="HR223" s="400"/>
      <c r="HS223" s="400"/>
      <c r="HT223" s="400"/>
      <c r="HU223" s="400"/>
      <c r="HV223" s="400"/>
      <c r="HW223" s="400"/>
      <c r="HX223" s="400"/>
      <c r="HY223" s="400"/>
      <c r="HZ223" s="400"/>
      <c r="IA223" s="400"/>
      <c r="IB223" s="400"/>
      <c r="IC223" s="400"/>
      <c r="ID223" s="400"/>
      <c r="IE223" s="400"/>
      <c r="IF223" s="400"/>
      <c r="IG223" s="400"/>
      <c r="IH223" s="400"/>
      <c r="II223" s="400"/>
      <c r="IJ223" s="400"/>
      <c r="IK223" s="400"/>
      <c r="IL223" s="400"/>
      <c r="IM223" s="400"/>
      <c r="IN223" s="400"/>
      <c r="IO223" s="400"/>
      <c r="IP223" s="400"/>
      <c r="IQ223" s="400"/>
      <c r="IR223" s="400"/>
      <c r="IS223" s="400"/>
      <c r="IT223" s="400"/>
      <c r="IU223" s="400"/>
      <c r="IV223" s="400"/>
    </row>
    <row r="224" spans="1:256" ht="27" customHeight="1">
      <c r="A224" s="272">
        <v>4</v>
      </c>
      <c r="B224" s="399" t="s">
        <v>858</v>
      </c>
      <c r="C224" s="106"/>
      <c r="D224" s="283"/>
      <c r="E224" s="284"/>
      <c r="F224" s="284"/>
    </row>
    <row r="225" spans="1:256" s="405" customFormat="1" ht="12.75" customHeight="1">
      <c r="A225" s="373"/>
      <c r="B225" s="401" t="s">
        <v>859</v>
      </c>
      <c r="C225" s="402" t="s">
        <v>33</v>
      </c>
      <c r="D225" s="289">
        <v>13</v>
      </c>
      <c r="E225" s="307"/>
      <c r="F225" s="307"/>
      <c r="G225" s="404"/>
      <c r="H225" s="404"/>
      <c r="I225" s="404"/>
      <c r="J225" s="404"/>
      <c r="K225" s="404"/>
      <c r="L225" s="404"/>
      <c r="M225" s="404"/>
      <c r="N225" s="404"/>
      <c r="O225" s="404"/>
      <c r="P225" s="404"/>
      <c r="Q225" s="404"/>
      <c r="R225" s="404"/>
      <c r="S225" s="404"/>
      <c r="T225" s="404"/>
      <c r="U225" s="404"/>
      <c r="V225" s="404"/>
      <c r="W225" s="404"/>
      <c r="X225" s="404"/>
      <c r="Y225" s="404"/>
      <c r="Z225" s="404"/>
      <c r="AA225" s="404"/>
      <c r="AB225" s="404"/>
      <c r="AC225" s="404"/>
      <c r="AD225" s="404"/>
      <c r="AE225" s="404"/>
      <c r="AF225" s="404"/>
      <c r="AG225" s="404"/>
      <c r="AH225" s="404"/>
      <c r="AI225" s="404"/>
      <c r="AJ225" s="404"/>
      <c r="AK225" s="404"/>
      <c r="AL225" s="404"/>
      <c r="AM225" s="404"/>
      <c r="AN225" s="404"/>
      <c r="AO225" s="404"/>
      <c r="AP225" s="404"/>
      <c r="AQ225" s="404"/>
      <c r="AR225" s="404"/>
      <c r="AS225" s="404"/>
      <c r="AT225" s="404"/>
      <c r="AU225" s="404"/>
      <c r="AV225" s="404"/>
      <c r="AW225" s="404"/>
      <c r="AX225" s="404"/>
      <c r="AY225" s="404"/>
      <c r="AZ225" s="404"/>
      <c r="BA225" s="404"/>
      <c r="BB225" s="404"/>
      <c r="BC225" s="404"/>
      <c r="BD225" s="404"/>
      <c r="BE225" s="404"/>
      <c r="BF225" s="404"/>
      <c r="BG225" s="404"/>
      <c r="BH225" s="404"/>
      <c r="BI225" s="404"/>
      <c r="BJ225" s="404"/>
      <c r="BK225" s="404"/>
      <c r="BL225" s="404"/>
      <c r="BM225" s="404"/>
      <c r="BN225" s="404"/>
      <c r="BO225" s="404"/>
      <c r="BP225" s="404"/>
      <c r="BQ225" s="404"/>
      <c r="BR225" s="404"/>
      <c r="BS225" s="404"/>
      <c r="BT225" s="404"/>
      <c r="BU225" s="404"/>
      <c r="BV225" s="404"/>
      <c r="BW225" s="404"/>
      <c r="BX225" s="404"/>
      <c r="BY225" s="404"/>
      <c r="BZ225" s="404"/>
      <c r="CA225" s="404"/>
      <c r="CB225" s="404"/>
      <c r="CC225" s="404"/>
      <c r="CD225" s="404"/>
      <c r="CE225" s="404"/>
      <c r="CF225" s="404"/>
      <c r="CG225" s="404"/>
      <c r="CH225" s="404"/>
      <c r="CI225" s="404"/>
      <c r="CJ225" s="404"/>
      <c r="CK225" s="404"/>
      <c r="CL225" s="404"/>
      <c r="CM225" s="404"/>
      <c r="CN225" s="404"/>
      <c r="CO225" s="404"/>
      <c r="CP225" s="404"/>
      <c r="CQ225" s="404"/>
      <c r="CR225" s="404"/>
      <c r="CS225" s="404"/>
      <c r="CT225" s="404"/>
      <c r="CU225" s="404"/>
      <c r="CV225" s="404"/>
      <c r="CW225" s="404"/>
      <c r="CX225" s="404"/>
      <c r="CY225" s="404"/>
      <c r="CZ225" s="404"/>
      <c r="DA225" s="404"/>
      <c r="DB225" s="404"/>
      <c r="DC225" s="404"/>
      <c r="DD225" s="404"/>
      <c r="DE225" s="404"/>
      <c r="DF225" s="404"/>
      <c r="DG225" s="404"/>
      <c r="DH225" s="404"/>
      <c r="DI225" s="404"/>
      <c r="DJ225" s="404"/>
      <c r="DK225" s="404"/>
      <c r="DL225" s="404"/>
      <c r="DM225" s="404"/>
      <c r="DN225" s="404"/>
      <c r="DO225" s="404"/>
      <c r="DP225" s="404"/>
      <c r="DQ225" s="404"/>
      <c r="DR225" s="404"/>
      <c r="DS225" s="404"/>
      <c r="DT225" s="404"/>
      <c r="DU225" s="404"/>
      <c r="DV225" s="404"/>
      <c r="DW225" s="404"/>
      <c r="DX225" s="404"/>
      <c r="DY225" s="404"/>
      <c r="DZ225" s="404"/>
      <c r="EA225" s="404"/>
      <c r="EB225" s="404"/>
      <c r="EC225" s="404"/>
      <c r="ED225" s="404"/>
      <c r="EE225" s="404"/>
      <c r="EF225" s="404"/>
      <c r="EG225" s="404"/>
      <c r="EH225" s="404"/>
      <c r="EI225" s="404"/>
      <c r="EJ225" s="404"/>
      <c r="EK225" s="404"/>
      <c r="EL225" s="404"/>
      <c r="EM225" s="404"/>
      <c r="EN225" s="404"/>
      <c r="EO225" s="404"/>
      <c r="EP225" s="404"/>
      <c r="EQ225" s="404"/>
      <c r="ER225" s="404"/>
      <c r="ES225" s="404"/>
      <c r="ET225" s="404"/>
      <c r="EU225" s="404"/>
      <c r="EV225" s="404"/>
      <c r="EW225" s="404"/>
      <c r="EX225" s="404"/>
      <c r="EY225" s="404"/>
      <c r="EZ225" s="404"/>
      <c r="FA225" s="404"/>
      <c r="FB225" s="404"/>
      <c r="FC225" s="404"/>
      <c r="FD225" s="404"/>
      <c r="FE225" s="404"/>
      <c r="FF225" s="404"/>
      <c r="FG225" s="404"/>
      <c r="FH225" s="404"/>
      <c r="FI225" s="404"/>
      <c r="FJ225" s="404"/>
      <c r="FK225" s="404"/>
      <c r="FL225" s="404"/>
      <c r="FM225" s="404"/>
      <c r="FN225" s="404"/>
      <c r="FO225" s="404"/>
      <c r="FP225" s="404"/>
      <c r="FQ225" s="404"/>
      <c r="FR225" s="404"/>
      <c r="FS225" s="404"/>
      <c r="FT225" s="404"/>
      <c r="FU225" s="404"/>
      <c r="FV225" s="404"/>
      <c r="FW225" s="404"/>
      <c r="FX225" s="404"/>
      <c r="FY225" s="404"/>
      <c r="FZ225" s="404"/>
      <c r="GA225" s="404"/>
      <c r="GB225" s="404"/>
      <c r="GC225" s="404"/>
      <c r="GD225" s="404"/>
      <c r="GE225" s="404"/>
      <c r="GF225" s="404"/>
      <c r="GG225" s="404"/>
      <c r="GH225" s="404"/>
      <c r="GI225" s="404"/>
      <c r="GJ225" s="404"/>
      <c r="GK225" s="404"/>
      <c r="GL225" s="404"/>
      <c r="GM225" s="404"/>
      <c r="GN225" s="404"/>
      <c r="GO225" s="404"/>
      <c r="GP225" s="404"/>
      <c r="GQ225" s="404"/>
      <c r="GR225" s="404"/>
      <c r="GS225" s="404"/>
      <c r="GT225" s="404"/>
      <c r="GU225" s="404"/>
      <c r="GV225" s="404"/>
      <c r="GW225" s="404"/>
      <c r="GX225" s="404"/>
      <c r="GY225" s="404"/>
      <c r="GZ225" s="404"/>
      <c r="HA225" s="404"/>
      <c r="HB225" s="404"/>
      <c r="HC225" s="404"/>
      <c r="HD225" s="404"/>
      <c r="HE225" s="404"/>
      <c r="HF225" s="404"/>
      <c r="HG225" s="404"/>
      <c r="HH225" s="404"/>
      <c r="HI225" s="404"/>
      <c r="HJ225" s="404"/>
      <c r="HK225" s="404"/>
      <c r="HL225" s="404"/>
      <c r="HM225" s="404"/>
      <c r="HN225" s="404"/>
      <c r="HO225" s="404"/>
      <c r="HP225" s="404"/>
      <c r="HQ225" s="404"/>
      <c r="HR225" s="404"/>
      <c r="HS225" s="404"/>
      <c r="HT225" s="404"/>
      <c r="HU225" s="404"/>
      <c r="HV225" s="404"/>
      <c r="HW225" s="404"/>
      <c r="HX225" s="404"/>
      <c r="HY225" s="404"/>
      <c r="HZ225" s="404"/>
      <c r="IA225" s="404"/>
      <c r="IB225" s="404"/>
      <c r="IC225" s="404"/>
      <c r="ID225" s="404"/>
      <c r="IE225" s="404"/>
      <c r="IF225" s="404"/>
      <c r="IG225" s="404"/>
      <c r="IH225" s="404"/>
      <c r="II225" s="404"/>
      <c r="IJ225" s="404"/>
      <c r="IK225" s="404"/>
      <c r="IL225" s="404"/>
      <c r="IM225" s="404"/>
      <c r="IN225" s="404"/>
      <c r="IO225" s="404"/>
      <c r="IP225" s="404"/>
      <c r="IQ225" s="404"/>
      <c r="IR225" s="404"/>
      <c r="IS225" s="404"/>
      <c r="IT225" s="404"/>
      <c r="IU225" s="404"/>
      <c r="IV225" s="404"/>
    </row>
    <row r="226" spans="1:256" s="398" customFormat="1" ht="6" customHeight="1">
      <c r="A226" s="272"/>
      <c r="B226" s="406"/>
      <c r="C226" s="106"/>
      <c r="D226" s="283"/>
      <c r="E226" s="284"/>
      <c r="F226" s="284"/>
      <c r="G226" s="400"/>
      <c r="H226" s="400"/>
      <c r="I226" s="400"/>
      <c r="J226" s="400"/>
      <c r="K226" s="400"/>
      <c r="L226" s="400"/>
      <c r="M226" s="400"/>
      <c r="N226" s="400"/>
      <c r="O226" s="400"/>
      <c r="P226" s="400"/>
      <c r="Q226" s="400"/>
      <c r="R226" s="400"/>
      <c r="S226" s="400"/>
      <c r="T226" s="400"/>
      <c r="U226" s="400"/>
      <c r="V226" s="400"/>
      <c r="W226" s="400"/>
      <c r="X226" s="400"/>
      <c r="Y226" s="400"/>
      <c r="Z226" s="400"/>
      <c r="AA226" s="400"/>
      <c r="AB226" s="400"/>
      <c r="AC226" s="400"/>
      <c r="AD226" s="400"/>
      <c r="AE226" s="400"/>
      <c r="AF226" s="400"/>
      <c r="AG226" s="400"/>
      <c r="AH226" s="400"/>
      <c r="AI226" s="400"/>
      <c r="AJ226" s="400"/>
      <c r="AK226" s="400"/>
      <c r="AL226" s="400"/>
      <c r="AM226" s="400"/>
      <c r="AN226" s="400"/>
      <c r="AO226" s="400"/>
      <c r="AP226" s="400"/>
      <c r="AQ226" s="400"/>
      <c r="AR226" s="400"/>
      <c r="AS226" s="400"/>
      <c r="AT226" s="400"/>
      <c r="AU226" s="400"/>
      <c r="AV226" s="400"/>
      <c r="AW226" s="400"/>
      <c r="AX226" s="400"/>
      <c r="AY226" s="400"/>
      <c r="AZ226" s="400"/>
      <c r="BA226" s="400"/>
      <c r="BB226" s="400"/>
      <c r="BC226" s="400"/>
      <c r="BD226" s="400"/>
      <c r="BE226" s="400"/>
      <c r="BF226" s="400"/>
      <c r="BG226" s="400"/>
      <c r="BH226" s="400"/>
      <c r="BI226" s="400"/>
      <c r="BJ226" s="400"/>
      <c r="BK226" s="400"/>
      <c r="BL226" s="400"/>
      <c r="BM226" s="400"/>
      <c r="BN226" s="400"/>
      <c r="BO226" s="400"/>
      <c r="BP226" s="400"/>
      <c r="BQ226" s="400"/>
      <c r="BR226" s="400"/>
      <c r="BS226" s="400"/>
      <c r="BT226" s="400"/>
      <c r="BU226" s="400"/>
      <c r="BV226" s="400"/>
      <c r="BW226" s="400"/>
      <c r="BX226" s="400"/>
      <c r="BY226" s="400"/>
      <c r="BZ226" s="400"/>
      <c r="CA226" s="400"/>
      <c r="CB226" s="400"/>
      <c r="CC226" s="400"/>
      <c r="CD226" s="400"/>
      <c r="CE226" s="400"/>
      <c r="CF226" s="400"/>
      <c r="CG226" s="400"/>
      <c r="CH226" s="400"/>
      <c r="CI226" s="400"/>
      <c r="CJ226" s="400"/>
      <c r="CK226" s="400"/>
      <c r="CL226" s="400"/>
      <c r="CM226" s="400"/>
      <c r="CN226" s="400"/>
      <c r="CO226" s="400"/>
      <c r="CP226" s="400"/>
      <c r="CQ226" s="400"/>
      <c r="CR226" s="400"/>
      <c r="CS226" s="400"/>
      <c r="CT226" s="400"/>
      <c r="CU226" s="400"/>
      <c r="CV226" s="400"/>
      <c r="CW226" s="400"/>
      <c r="CX226" s="400"/>
      <c r="CY226" s="400"/>
      <c r="CZ226" s="400"/>
      <c r="DA226" s="400"/>
      <c r="DB226" s="400"/>
      <c r="DC226" s="400"/>
      <c r="DD226" s="400"/>
      <c r="DE226" s="400"/>
      <c r="DF226" s="400"/>
      <c r="DG226" s="400"/>
      <c r="DH226" s="400"/>
      <c r="DI226" s="400"/>
      <c r="DJ226" s="400"/>
      <c r="DK226" s="400"/>
      <c r="DL226" s="400"/>
      <c r="DM226" s="400"/>
      <c r="DN226" s="400"/>
      <c r="DO226" s="400"/>
      <c r="DP226" s="400"/>
      <c r="DQ226" s="400"/>
      <c r="DR226" s="400"/>
      <c r="DS226" s="400"/>
      <c r="DT226" s="400"/>
      <c r="DU226" s="400"/>
      <c r="DV226" s="400"/>
      <c r="DW226" s="400"/>
      <c r="DX226" s="400"/>
      <c r="DY226" s="400"/>
      <c r="DZ226" s="400"/>
      <c r="EA226" s="400"/>
      <c r="EB226" s="400"/>
      <c r="EC226" s="400"/>
      <c r="ED226" s="400"/>
      <c r="EE226" s="400"/>
      <c r="EF226" s="400"/>
      <c r="EG226" s="400"/>
      <c r="EH226" s="400"/>
      <c r="EI226" s="400"/>
      <c r="EJ226" s="400"/>
      <c r="EK226" s="400"/>
      <c r="EL226" s="400"/>
      <c r="EM226" s="400"/>
      <c r="EN226" s="400"/>
      <c r="EO226" s="400"/>
      <c r="EP226" s="400"/>
      <c r="EQ226" s="400"/>
      <c r="ER226" s="400"/>
      <c r="ES226" s="400"/>
      <c r="ET226" s="400"/>
      <c r="EU226" s="400"/>
      <c r="EV226" s="400"/>
      <c r="EW226" s="400"/>
      <c r="EX226" s="400"/>
      <c r="EY226" s="400"/>
      <c r="EZ226" s="400"/>
      <c r="FA226" s="400"/>
      <c r="FB226" s="400"/>
      <c r="FC226" s="400"/>
      <c r="FD226" s="400"/>
      <c r="FE226" s="400"/>
      <c r="FF226" s="400"/>
      <c r="FG226" s="400"/>
      <c r="FH226" s="400"/>
      <c r="FI226" s="400"/>
      <c r="FJ226" s="400"/>
      <c r="FK226" s="400"/>
      <c r="FL226" s="400"/>
      <c r="FM226" s="400"/>
      <c r="FN226" s="400"/>
      <c r="FO226" s="400"/>
      <c r="FP226" s="400"/>
      <c r="FQ226" s="400"/>
      <c r="FR226" s="400"/>
      <c r="FS226" s="400"/>
      <c r="FT226" s="400"/>
      <c r="FU226" s="400"/>
      <c r="FV226" s="400"/>
      <c r="FW226" s="400"/>
      <c r="FX226" s="400"/>
      <c r="FY226" s="400"/>
      <c r="FZ226" s="400"/>
      <c r="GA226" s="400"/>
      <c r="GB226" s="400"/>
      <c r="GC226" s="400"/>
      <c r="GD226" s="400"/>
      <c r="GE226" s="400"/>
      <c r="GF226" s="400"/>
      <c r="GG226" s="400"/>
      <c r="GH226" s="400"/>
      <c r="GI226" s="400"/>
      <c r="GJ226" s="400"/>
      <c r="GK226" s="400"/>
      <c r="GL226" s="400"/>
      <c r="GM226" s="400"/>
      <c r="GN226" s="400"/>
      <c r="GO226" s="400"/>
      <c r="GP226" s="400"/>
      <c r="GQ226" s="400"/>
      <c r="GR226" s="400"/>
      <c r="GS226" s="400"/>
      <c r="GT226" s="400"/>
      <c r="GU226" s="400"/>
      <c r="GV226" s="400"/>
      <c r="GW226" s="400"/>
      <c r="GX226" s="400"/>
      <c r="GY226" s="400"/>
      <c r="GZ226" s="400"/>
      <c r="HA226" s="400"/>
      <c r="HB226" s="400"/>
      <c r="HC226" s="400"/>
      <c r="HD226" s="400"/>
      <c r="HE226" s="400"/>
      <c r="HF226" s="400"/>
      <c r="HG226" s="400"/>
      <c r="HH226" s="400"/>
      <c r="HI226" s="400"/>
      <c r="HJ226" s="400"/>
      <c r="HK226" s="400"/>
      <c r="HL226" s="400"/>
      <c r="HM226" s="400"/>
      <c r="HN226" s="400"/>
      <c r="HO226" s="400"/>
      <c r="HP226" s="400"/>
      <c r="HQ226" s="400"/>
      <c r="HR226" s="400"/>
      <c r="HS226" s="400"/>
      <c r="HT226" s="400"/>
      <c r="HU226" s="400"/>
      <c r="HV226" s="400"/>
      <c r="HW226" s="400"/>
      <c r="HX226" s="400"/>
      <c r="HY226" s="400"/>
      <c r="HZ226" s="400"/>
      <c r="IA226" s="400"/>
      <c r="IB226" s="400"/>
      <c r="IC226" s="400"/>
      <c r="ID226" s="400"/>
      <c r="IE226" s="400"/>
      <c r="IF226" s="400"/>
      <c r="IG226" s="400"/>
      <c r="IH226" s="400"/>
      <c r="II226" s="400"/>
      <c r="IJ226" s="400"/>
      <c r="IK226" s="400"/>
      <c r="IL226" s="400"/>
      <c r="IM226" s="400"/>
      <c r="IN226" s="400"/>
      <c r="IO226" s="400"/>
      <c r="IP226" s="400"/>
      <c r="IQ226" s="400"/>
      <c r="IR226" s="400"/>
      <c r="IS226" s="400"/>
      <c r="IT226" s="400"/>
      <c r="IU226" s="400"/>
      <c r="IV226" s="400"/>
    </row>
    <row r="227" spans="1:256" s="398" customFormat="1" ht="38.25" customHeight="1">
      <c r="A227" s="272">
        <v>5</v>
      </c>
      <c r="B227" s="323" t="s">
        <v>860</v>
      </c>
      <c r="C227" s="402" t="s">
        <v>33</v>
      </c>
      <c r="D227" s="289">
        <v>1</v>
      </c>
      <c r="E227" s="403"/>
      <c r="F227" s="307"/>
      <c r="G227" s="400"/>
      <c r="H227" s="400"/>
      <c r="I227" s="400"/>
      <c r="J227" s="400"/>
      <c r="K227" s="400"/>
      <c r="L227" s="400"/>
      <c r="M227" s="400"/>
      <c r="N227" s="400"/>
      <c r="O227" s="400"/>
      <c r="P227" s="400"/>
      <c r="Q227" s="400"/>
      <c r="R227" s="400"/>
      <c r="S227" s="400"/>
      <c r="T227" s="400"/>
      <c r="U227" s="400"/>
      <c r="V227" s="400"/>
      <c r="W227" s="400"/>
      <c r="X227" s="400"/>
      <c r="Y227" s="400"/>
      <c r="Z227" s="400"/>
      <c r="AA227" s="400"/>
      <c r="AB227" s="400"/>
      <c r="AC227" s="400"/>
      <c r="AD227" s="400"/>
      <c r="AE227" s="400"/>
      <c r="AF227" s="400"/>
      <c r="AG227" s="400"/>
      <c r="AH227" s="400"/>
      <c r="AI227" s="400"/>
      <c r="AJ227" s="400"/>
      <c r="AK227" s="400"/>
      <c r="AL227" s="400"/>
      <c r="AM227" s="400"/>
      <c r="AN227" s="400"/>
      <c r="AO227" s="400"/>
      <c r="AP227" s="400"/>
      <c r="AQ227" s="400"/>
      <c r="AR227" s="400"/>
      <c r="AS227" s="400"/>
      <c r="AT227" s="400"/>
      <c r="AU227" s="400"/>
      <c r="AV227" s="400"/>
      <c r="AW227" s="400"/>
      <c r="AX227" s="400"/>
      <c r="AY227" s="400"/>
      <c r="AZ227" s="400"/>
      <c r="BA227" s="400"/>
      <c r="BB227" s="400"/>
      <c r="BC227" s="400"/>
      <c r="BD227" s="400"/>
      <c r="BE227" s="400"/>
      <c r="BF227" s="400"/>
      <c r="BG227" s="400"/>
      <c r="BH227" s="400"/>
      <c r="BI227" s="400"/>
      <c r="BJ227" s="400"/>
      <c r="BK227" s="400"/>
      <c r="BL227" s="400"/>
      <c r="BM227" s="400"/>
      <c r="BN227" s="400"/>
      <c r="BO227" s="400"/>
      <c r="BP227" s="400"/>
      <c r="BQ227" s="400"/>
      <c r="BR227" s="400"/>
      <c r="BS227" s="400"/>
      <c r="BT227" s="400"/>
      <c r="BU227" s="400"/>
      <c r="BV227" s="400"/>
      <c r="BW227" s="400"/>
      <c r="BX227" s="400"/>
      <c r="BY227" s="400"/>
      <c r="BZ227" s="400"/>
      <c r="CA227" s="400"/>
      <c r="CB227" s="400"/>
      <c r="CC227" s="400"/>
      <c r="CD227" s="400"/>
      <c r="CE227" s="400"/>
      <c r="CF227" s="400"/>
      <c r="CG227" s="400"/>
      <c r="CH227" s="400"/>
      <c r="CI227" s="400"/>
      <c r="CJ227" s="400"/>
      <c r="CK227" s="400"/>
      <c r="CL227" s="400"/>
      <c r="CM227" s="400"/>
      <c r="CN227" s="400"/>
      <c r="CO227" s="400"/>
      <c r="CP227" s="400"/>
      <c r="CQ227" s="400"/>
      <c r="CR227" s="400"/>
      <c r="CS227" s="400"/>
      <c r="CT227" s="400"/>
      <c r="CU227" s="400"/>
      <c r="CV227" s="400"/>
      <c r="CW227" s="400"/>
      <c r="CX227" s="400"/>
      <c r="CY227" s="400"/>
      <c r="CZ227" s="400"/>
      <c r="DA227" s="400"/>
      <c r="DB227" s="400"/>
      <c r="DC227" s="400"/>
      <c r="DD227" s="400"/>
      <c r="DE227" s="400"/>
      <c r="DF227" s="400"/>
      <c r="DG227" s="400"/>
      <c r="DH227" s="400"/>
      <c r="DI227" s="400"/>
      <c r="DJ227" s="400"/>
      <c r="DK227" s="400"/>
      <c r="DL227" s="400"/>
      <c r="DM227" s="400"/>
      <c r="DN227" s="400"/>
      <c r="DO227" s="400"/>
      <c r="DP227" s="400"/>
      <c r="DQ227" s="400"/>
      <c r="DR227" s="400"/>
      <c r="DS227" s="400"/>
      <c r="DT227" s="400"/>
      <c r="DU227" s="400"/>
      <c r="DV227" s="400"/>
      <c r="DW227" s="400"/>
      <c r="DX227" s="400"/>
      <c r="DY227" s="400"/>
      <c r="DZ227" s="400"/>
      <c r="EA227" s="400"/>
      <c r="EB227" s="400"/>
      <c r="EC227" s="400"/>
      <c r="ED227" s="400"/>
      <c r="EE227" s="400"/>
      <c r="EF227" s="400"/>
      <c r="EG227" s="400"/>
      <c r="EH227" s="400"/>
      <c r="EI227" s="400"/>
      <c r="EJ227" s="400"/>
      <c r="EK227" s="400"/>
      <c r="EL227" s="400"/>
      <c r="EM227" s="400"/>
      <c r="EN227" s="400"/>
      <c r="EO227" s="400"/>
      <c r="EP227" s="400"/>
      <c r="EQ227" s="400"/>
      <c r="ER227" s="400"/>
      <c r="ES227" s="400"/>
      <c r="ET227" s="400"/>
      <c r="EU227" s="400"/>
      <c r="EV227" s="400"/>
      <c r="EW227" s="400"/>
      <c r="EX227" s="400"/>
      <c r="EY227" s="400"/>
      <c r="EZ227" s="400"/>
      <c r="FA227" s="400"/>
      <c r="FB227" s="400"/>
      <c r="FC227" s="400"/>
      <c r="FD227" s="400"/>
      <c r="FE227" s="400"/>
      <c r="FF227" s="400"/>
      <c r="FG227" s="400"/>
      <c r="FH227" s="400"/>
      <c r="FI227" s="400"/>
      <c r="FJ227" s="400"/>
      <c r="FK227" s="400"/>
      <c r="FL227" s="400"/>
      <c r="FM227" s="400"/>
      <c r="FN227" s="400"/>
      <c r="FO227" s="400"/>
      <c r="FP227" s="400"/>
      <c r="FQ227" s="400"/>
      <c r="FR227" s="400"/>
      <c r="FS227" s="400"/>
      <c r="FT227" s="400"/>
      <c r="FU227" s="400"/>
      <c r="FV227" s="400"/>
      <c r="FW227" s="400"/>
      <c r="FX227" s="400"/>
      <c r="FY227" s="400"/>
      <c r="FZ227" s="400"/>
      <c r="GA227" s="400"/>
      <c r="GB227" s="400"/>
      <c r="GC227" s="400"/>
      <c r="GD227" s="400"/>
      <c r="GE227" s="400"/>
      <c r="GF227" s="400"/>
      <c r="GG227" s="400"/>
      <c r="GH227" s="400"/>
      <c r="GI227" s="400"/>
      <c r="GJ227" s="400"/>
      <c r="GK227" s="400"/>
      <c r="GL227" s="400"/>
      <c r="GM227" s="400"/>
      <c r="GN227" s="400"/>
      <c r="GO227" s="400"/>
      <c r="GP227" s="400"/>
      <c r="GQ227" s="400"/>
      <c r="GR227" s="400"/>
      <c r="GS227" s="400"/>
      <c r="GT227" s="400"/>
      <c r="GU227" s="400"/>
      <c r="GV227" s="400"/>
      <c r="GW227" s="400"/>
      <c r="GX227" s="400"/>
      <c r="GY227" s="400"/>
      <c r="GZ227" s="400"/>
      <c r="HA227" s="400"/>
      <c r="HB227" s="400"/>
      <c r="HC227" s="400"/>
      <c r="HD227" s="400"/>
      <c r="HE227" s="400"/>
      <c r="HF227" s="400"/>
      <c r="HG227" s="400"/>
      <c r="HH227" s="400"/>
      <c r="HI227" s="400"/>
      <c r="HJ227" s="400"/>
      <c r="HK227" s="400"/>
      <c r="HL227" s="400"/>
      <c r="HM227" s="400"/>
      <c r="HN227" s="400"/>
      <c r="HO227" s="400"/>
      <c r="HP227" s="400"/>
      <c r="HQ227" s="400"/>
      <c r="HR227" s="400"/>
      <c r="HS227" s="400"/>
      <c r="HT227" s="400"/>
      <c r="HU227" s="400"/>
      <c r="HV227" s="400"/>
      <c r="HW227" s="400"/>
      <c r="HX227" s="400"/>
      <c r="HY227" s="400"/>
      <c r="HZ227" s="400"/>
      <c r="IA227" s="400"/>
      <c r="IB227" s="400"/>
      <c r="IC227" s="400"/>
      <c r="ID227" s="400"/>
      <c r="IE227" s="400"/>
      <c r="IF227" s="400"/>
      <c r="IG227" s="400"/>
      <c r="IH227" s="400"/>
      <c r="II227" s="400"/>
      <c r="IJ227" s="400"/>
      <c r="IK227" s="400"/>
      <c r="IL227" s="400"/>
      <c r="IM227" s="400"/>
      <c r="IN227" s="400"/>
      <c r="IO227" s="400"/>
      <c r="IP227" s="400"/>
      <c r="IQ227" s="400"/>
      <c r="IR227" s="400"/>
      <c r="IS227" s="400"/>
      <c r="IT227" s="400"/>
      <c r="IU227" s="400"/>
      <c r="IV227" s="400"/>
    </row>
    <row r="228" spans="1:256" s="398" customFormat="1" ht="6" customHeight="1">
      <c r="A228" s="272"/>
      <c r="B228" s="406"/>
      <c r="C228" s="106"/>
      <c r="D228" s="283"/>
      <c r="E228" s="284"/>
      <c r="F228" s="284"/>
      <c r="G228" s="400"/>
      <c r="H228" s="400"/>
      <c r="I228" s="400"/>
      <c r="J228" s="400"/>
      <c r="K228" s="400"/>
      <c r="L228" s="400"/>
      <c r="M228" s="400"/>
      <c r="N228" s="400"/>
      <c r="O228" s="400"/>
      <c r="P228" s="400"/>
      <c r="Q228" s="400"/>
      <c r="R228" s="400"/>
      <c r="S228" s="400"/>
      <c r="T228" s="400"/>
      <c r="U228" s="400"/>
      <c r="V228" s="400"/>
      <c r="W228" s="400"/>
      <c r="X228" s="400"/>
      <c r="Y228" s="400"/>
      <c r="Z228" s="400"/>
      <c r="AA228" s="400"/>
      <c r="AB228" s="400"/>
      <c r="AC228" s="400"/>
      <c r="AD228" s="400"/>
      <c r="AE228" s="400"/>
      <c r="AF228" s="400"/>
      <c r="AG228" s="400"/>
      <c r="AH228" s="400"/>
      <c r="AI228" s="400"/>
      <c r="AJ228" s="400"/>
      <c r="AK228" s="400"/>
      <c r="AL228" s="400"/>
      <c r="AM228" s="400"/>
      <c r="AN228" s="400"/>
      <c r="AO228" s="400"/>
      <c r="AP228" s="400"/>
      <c r="AQ228" s="400"/>
      <c r="AR228" s="400"/>
      <c r="AS228" s="400"/>
      <c r="AT228" s="400"/>
      <c r="AU228" s="400"/>
      <c r="AV228" s="400"/>
      <c r="AW228" s="400"/>
      <c r="AX228" s="400"/>
      <c r="AY228" s="400"/>
      <c r="AZ228" s="400"/>
      <c r="BA228" s="400"/>
      <c r="BB228" s="400"/>
      <c r="BC228" s="400"/>
      <c r="BD228" s="400"/>
      <c r="BE228" s="400"/>
      <c r="BF228" s="400"/>
      <c r="BG228" s="400"/>
      <c r="BH228" s="400"/>
      <c r="BI228" s="400"/>
      <c r="BJ228" s="400"/>
      <c r="BK228" s="400"/>
      <c r="BL228" s="400"/>
      <c r="BM228" s="400"/>
      <c r="BN228" s="400"/>
      <c r="BO228" s="400"/>
      <c r="BP228" s="400"/>
      <c r="BQ228" s="400"/>
      <c r="BR228" s="400"/>
      <c r="BS228" s="400"/>
      <c r="BT228" s="400"/>
      <c r="BU228" s="400"/>
      <c r="BV228" s="400"/>
      <c r="BW228" s="400"/>
      <c r="BX228" s="400"/>
      <c r="BY228" s="400"/>
      <c r="BZ228" s="400"/>
      <c r="CA228" s="400"/>
      <c r="CB228" s="400"/>
      <c r="CC228" s="400"/>
      <c r="CD228" s="400"/>
      <c r="CE228" s="400"/>
      <c r="CF228" s="400"/>
      <c r="CG228" s="400"/>
      <c r="CH228" s="400"/>
      <c r="CI228" s="400"/>
      <c r="CJ228" s="400"/>
      <c r="CK228" s="400"/>
      <c r="CL228" s="400"/>
      <c r="CM228" s="400"/>
      <c r="CN228" s="400"/>
      <c r="CO228" s="400"/>
      <c r="CP228" s="400"/>
      <c r="CQ228" s="400"/>
      <c r="CR228" s="400"/>
      <c r="CS228" s="400"/>
      <c r="CT228" s="400"/>
      <c r="CU228" s="400"/>
      <c r="CV228" s="400"/>
      <c r="CW228" s="400"/>
      <c r="CX228" s="400"/>
      <c r="CY228" s="400"/>
      <c r="CZ228" s="400"/>
      <c r="DA228" s="400"/>
      <c r="DB228" s="400"/>
      <c r="DC228" s="400"/>
      <c r="DD228" s="400"/>
      <c r="DE228" s="400"/>
      <c r="DF228" s="400"/>
      <c r="DG228" s="400"/>
      <c r="DH228" s="400"/>
      <c r="DI228" s="400"/>
      <c r="DJ228" s="400"/>
      <c r="DK228" s="400"/>
      <c r="DL228" s="400"/>
      <c r="DM228" s="400"/>
      <c r="DN228" s="400"/>
      <c r="DO228" s="400"/>
      <c r="DP228" s="400"/>
      <c r="DQ228" s="400"/>
      <c r="DR228" s="400"/>
      <c r="DS228" s="400"/>
      <c r="DT228" s="400"/>
      <c r="DU228" s="400"/>
      <c r="DV228" s="400"/>
      <c r="DW228" s="400"/>
      <c r="DX228" s="400"/>
      <c r="DY228" s="400"/>
      <c r="DZ228" s="400"/>
      <c r="EA228" s="400"/>
      <c r="EB228" s="400"/>
      <c r="EC228" s="400"/>
      <c r="ED228" s="400"/>
      <c r="EE228" s="400"/>
      <c r="EF228" s="400"/>
      <c r="EG228" s="400"/>
      <c r="EH228" s="400"/>
      <c r="EI228" s="400"/>
      <c r="EJ228" s="400"/>
      <c r="EK228" s="400"/>
      <c r="EL228" s="400"/>
      <c r="EM228" s="400"/>
      <c r="EN228" s="400"/>
      <c r="EO228" s="400"/>
      <c r="EP228" s="400"/>
      <c r="EQ228" s="400"/>
      <c r="ER228" s="400"/>
      <c r="ES228" s="400"/>
      <c r="ET228" s="400"/>
      <c r="EU228" s="400"/>
      <c r="EV228" s="400"/>
      <c r="EW228" s="400"/>
      <c r="EX228" s="400"/>
      <c r="EY228" s="400"/>
      <c r="EZ228" s="400"/>
      <c r="FA228" s="400"/>
      <c r="FB228" s="400"/>
      <c r="FC228" s="400"/>
      <c r="FD228" s="400"/>
      <c r="FE228" s="400"/>
      <c r="FF228" s="400"/>
      <c r="FG228" s="400"/>
      <c r="FH228" s="400"/>
      <c r="FI228" s="400"/>
      <c r="FJ228" s="400"/>
      <c r="FK228" s="400"/>
      <c r="FL228" s="400"/>
      <c r="FM228" s="400"/>
      <c r="FN228" s="400"/>
      <c r="FO228" s="400"/>
      <c r="FP228" s="400"/>
      <c r="FQ228" s="400"/>
      <c r="FR228" s="400"/>
      <c r="FS228" s="400"/>
      <c r="FT228" s="400"/>
      <c r="FU228" s="400"/>
      <c r="FV228" s="400"/>
      <c r="FW228" s="400"/>
      <c r="FX228" s="400"/>
      <c r="FY228" s="400"/>
      <c r="FZ228" s="400"/>
      <c r="GA228" s="400"/>
      <c r="GB228" s="400"/>
      <c r="GC228" s="400"/>
      <c r="GD228" s="400"/>
      <c r="GE228" s="400"/>
      <c r="GF228" s="400"/>
      <c r="GG228" s="400"/>
      <c r="GH228" s="400"/>
      <c r="GI228" s="400"/>
      <c r="GJ228" s="400"/>
      <c r="GK228" s="400"/>
      <c r="GL228" s="400"/>
      <c r="GM228" s="400"/>
      <c r="GN228" s="400"/>
      <c r="GO228" s="400"/>
      <c r="GP228" s="400"/>
      <c r="GQ228" s="400"/>
      <c r="GR228" s="400"/>
      <c r="GS228" s="400"/>
      <c r="GT228" s="400"/>
      <c r="GU228" s="400"/>
      <c r="GV228" s="400"/>
      <c r="GW228" s="400"/>
      <c r="GX228" s="400"/>
      <c r="GY228" s="400"/>
      <c r="GZ228" s="400"/>
      <c r="HA228" s="400"/>
      <c r="HB228" s="400"/>
      <c r="HC228" s="400"/>
      <c r="HD228" s="400"/>
      <c r="HE228" s="400"/>
      <c r="HF228" s="400"/>
      <c r="HG228" s="400"/>
      <c r="HH228" s="400"/>
      <c r="HI228" s="400"/>
      <c r="HJ228" s="400"/>
      <c r="HK228" s="400"/>
      <c r="HL228" s="400"/>
      <c r="HM228" s="400"/>
      <c r="HN228" s="400"/>
      <c r="HO228" s="400"/>
      <c r="HP228" s="400"/>
      <c r="HQ228" s="400"/>
      <c r="HR228" s="400"/>
      <c r="HS228" s="400"/>
      <c r="HT228" s="400"/>
      <c r="HU228" s="400"/>
      <c r="HV228" s="400"/>
      <c r="HW228" s="400"/>
      <c r="HX228" s="400"/>
      <c r="HY228" s="400"/>
      <c r="HZ228" s="400"/>
      <c r="IA228" s="400"/>
      <c r="IB228" s="400"/>
      <c r="IC228" s="400"/>
      <c r="ID228" s="400"/>
      <c r="IE228" s="400"/>
      <c r="IF228" s="400"/>
      <c r="IG228" s="400"/>
      <c r="IH228" s="400"/>
      <c r="II228" s="400"/>
      <c r="IJ228" s="400"/>
      <c r="IK228" s="400"/>
      <c r="IL228" s="400"/>
      <c r="IM228" s="400"/>
      <c r="IN228" s="400"/>
      <c r="IO228" s="400"/>
      <c r="IP228" s="400"/>
      <c r="IQ228" s="400"/>
      <c r="IR228" s="400"/>
      <c r="IS228" s="400"/>
      <c r="IT228" s="400"/>
      <c r="IU228" s="400"/>
      <c r="IV228" s="400"/>
    </row>
    <row r="229" spans="1:256" ht="75.75" customHeight="1">
      <c r="A229" s="272">
        <v>6</v>
      </c>
      <c r="B229" s="399" t="s">
        <v>861</v>
      </c>
      <c r="C229" s="106" t="s">
        <v>784</v>
      </c>
      <c r="D229" s="283">
        <v>1356</v>
      </c>
      <c r="E229" s="284"/>
      <c r="F229" s="284"/>
    </row>
    <row r="230" spans="1:256" s="398" customFormat="1" ht="9.75" customHeight="1">
      <c r="A230" s="272"/>
      <c r="B230" s="407"/>
      <c r="C230" s="106"/>
      <c r="D230" s="283"/>
      <c r="E230" s="284"/>
      <c r="F230" s="284"/>
    </row>
    <row r="231" spans="1:256" s="398" customFormat="1" ht="16.5" customHeight="1">
      <c r="A231" s="272"/>
      <c r="B231" s="314" t="str">
        <f>B211</f>
        <v>KANALIZACIONA MREŽA (unutrašnja)</v>
      </c>
      <c r="C231" s="273"/>
      <c r="D231" s="320"/>
      <c r="E231" s="364" t="s">
        <v>862</v>
      </c>
      <c r="F231" s="364"/>
    </row>
    <row r="233" spans="1:256" s="398" customFormat="1" ht="17.25" customHeight="1">
      <c r="A233" s="272"/>
      <c r="B233" s="365" t="s">
        <v>863</v>
      </c>
      <c r="C233" s="273"/>
      <c r="D233" s="365" t="s">
        <v>800</v>
      </c>
      <c r="E233" s="842"/>
      <c r="F233" s="842"/>
    </row>
    <row r="234" spans="1:256" ht="9" customHeight="1"/>
    <row r="235" spans="1:256" ht="18">
      <c r="A235" s="277" t="s">
        <v>864</v>
      </c>
      <c r="B235" s="278" t="s">
        <v>865</v>
      </c>
      <c r="C235" s="279"/>
      <c r="D235" s="280"/>
      <c r="E235" s="281"/>
      <c r="F235" s="282"/>
    </row>
    <row r="236" spans="1:256" ht="18">
      <c r="A236" s="277" t="s">
        <v>866</v>
      </c>
      <c r="B236" s="278" t="s">
        <v>867</v>
      </c>
      <c r="C236" s="279"/>
      <c r="D236" s="280"/>
      <c r="E236" s="281"/>
      <c r="F236" s="282"/>
    </row>
    <row r="237" spans="1:256" ht="8.25" customHeight="1">
      <c r="C237" s="106"/>
      <c r="D237" s="283"/>
      <c r="E237" s="284"/>
      <c r="F237" s="284"/>
    </row>
    <row r="238" spans="1:256" ht="12.75" customHeight="1">
      <c r="A238" s="408">
        <v>1</v>
      </c>
      <c r="B238" s="409" t="s">
        <v>868</v>
      </c>
      <c r="C238" s="410"/>
      <c r="D238" s="411"/>
      <c r="E238" s="412"/>
      <c r="F238" s="412"/>
    </row>
    <row r="239" spans="1:256" ht="27.6">
      <c r="A239" s="408"/>
      <c r="B239" s="413" t="s">
        <v>869</v>
      </c>
      <c r="C239" s="410"/>
      <c r="D239" s="411"/>
      <c r="E239" s="412"/>
      <c r="F239" s="412"/>
    </row>
    <row r="240" spans="1:256">
      <c r="A240" s="408"/>
      <c r="B240" s="409" t="s">
        <v>870</v>
      </c>
      <c r="C240" s="410"/>
      <c r="D240" s="411"/>
      <c r="E240" s="412"/>
      <c r="F240" s="412"/>
    </row>
    <row r="241" spans="1:8" ht="131.25" customHeight="1">
      <c r="A241" s="408"/>
      <c r="B241" s="413" t="s">
        <v>871</v>
      </c>
      <c r="C241" s="410"/>
      <c r="D241" s="411"/>
      <c r="E241" s="412"/>
      <c r="F241" s="412"/>
    </row>
    <row r="242" spans="1:8" ht="15" customHeight="1">
      <c r="A242" s="408"/>
      <c r="B242" s="409" t="s">
        <v>872</v>
      </c>
      <c r="C242" s="410"/>
      <c r="D242" s="411"/>
      <c r="E242" s="412"/>
      <c r="F242" s="412"/>
    </row>
    <row r="243" spans="1:8" ht="12" customHeight="1">
      <c r="A243" s="408"/>
      <c r="B243" s="409" t="s">
        <v>873</v>
      </c>
      <c r="C243" s="410"/>
      <c r="D243" s="411"/>
      <c r="E243" s="412"/>
      <c r="F243" s="412"/>
    </row>
    <row r="244" spans="1:8" s="412" customFormat="1">
      <c r="A244" s="408"/>
      <c r="B244" s="409" t="s">
        <v>874</v>
      </c>
      <c r="C244" s="410"/>
      <c r="D244" s="414"/>
      <c r="F244" s="415"/>
    </row>
    <row r="245" spans="1:8" s="412" customFormat="1">
      <c r="A245" s="286"/>
      <c r="B245" s="333" t="s">
        <v>875</v>
      </c>
      <c r="C245" s="198" t="s">
        <v>33</v>
      </c>
      <c r="D245" s="322">
        <v>50</v>
      </c>
      <c r="E245" s="307"/>
      <c r="F245" s="307"/>
    </row>
    <row r="246" spans="1:8" s="412" customFormat="1" ht="8.25" customHeight="1">
      <c r="A246" s="272"/>
      <c r="B246" s="203"/>
      <c r="C246" s="106"/>
      <c r="D246" s="283"/>
      <c r="E246" s="284"/>
      <c r="F246" s="284"/>
    </row>
    <row r="247" spans="1:8" s="412" customFormat="1" ht="12.75" customHeight="1">
      <c r="A247" s="416">
        <v>2</v>
      </c>
      <c r="B247" s="409" t="s">
        <v>876</v>
      </c>
      <c r="C247" s="410"/>
      <c r="D247" s="411"/>
    </row>
    <row r="248" spans="1:8" s="412" customFormat="1" ht="30.75" customHeight="1">
      <c r="A248" s="416"/>
      <c r="B248" s="413" t="s">
        <v>877</v>
      </c>
      <c r="C248" s="410"/>
      <c r="D248" s="411"/>
    </row>
    <row r="249" spans="1:8" s="412" customFormat="1" ht="78.75" customHeight="1">
      <c r="A249" s="416"/>
      <c r="B249" s="409" t="s">
        <v>878</v>
      </c>
      <c r="C249" s="410"/>
      <c r="D249" s="411"/>
    </row>
    <row r="250" spans="1:8" s="412" customFormat="1" ht="12.75" customHeight="1">
      <c r="A250" s="416"/>
      <c r="B250" s="413" t="s">
        <v>879</v>
      </c>
      <c r="C250" s="410"/>
      <c r="D250" s="411"/>
      <c r="G250" s="417"/>
      <c r="H250" s="417"/>
    </row>
    <row r="251" spans="1:8" s="375" customFormat="1" ht="14.25" customHeight="1">
      <c r="A251" s="416"/>
      <c r="B251" s="409" t="s">
        <v>880</v>
      </c>
      <c r="C251" s="410"/>
      <c r="D251" s="411"/>
      <c r="E251" s="412"/>
      <c r="F251" s="412"/>
    </row>
    <row r="252" spans="1:8" ht="10.5" customHeight="1">
      <c r="A252" s="416"/>
      <c r="B252" s="409" t="s">
        <v>874</v>
      </c>
      <c r="C252" s="410"/>
      <c r="D252" s="411"/>
      <c r="E252" s="412"/>
      <c r="F252" s="415"/>
    </row>
    <row r="253" spans="1:8" s="412" customFormat="1">
      <c r="A253" s="286"/>
      <c r="B253" s="333" t="s">
        <v>881</v>
      </c>
      <c r="C253" s="198" t="s">
        <v>33</v>
      </c>
      <c r="D253" s="322">
        <v>85</v>
      </c>
      <c r="E253" s="307"/>
      <c r="F253" s="307"/>
    </row>
    <row r="254" spans="1:8" s="412" customFormat="1" ht="6.75" customHeight="1">
      <c r="A254" s="286"/>
      <c r="B254" s="418"/>
      <c r="C254" s="419"/>
      <c r="D254" s="420"/>
      <c r="E254" s="421"/>
      <c r="F254" s="421"/>
    </row>
    <row r="255" spans="1:8" s="412" customFormat="1" ht="25.5" customHeight="1">
      <c r="A255" s="408">
        <v>3</v>
      </c>
      <c r="B255" s="413" t="s">
        <v>882</v>
      </c>
      <c r="C255" s="410"/>
      <c r="D255" s="411"/>
    </row>
    <row r="256" spans="1:8" s="412" customFormat="1" ht="11.4" customHeight="1">
      <c r="A256" s="408"/>
      <c r="B256" s="413" t="s">
        <v>869</v>
      </c>
      <c r="C256" s="410"/>
      <c r="D256" s="411"/>
    </row>
    <row r="257" spans="1:8" s="412" customFormat="1" ht="27.6">
      <c r="A257" s="408"/>
      <c r="B257" s="413" t="s">
        <v>883</v>
      </c>
      <c r="C257" s="410"/>
      <c r="D257" s="411"/>
    </row>
    <row r="258" spans="1:8" s="412" customFormat="1" ht="144" customHeight="1">
      <c r="A258" s="408"/>
      <c r="B258" s="413" t="s">
        <v>884</v>
      </c>
      <c r="C258" s="410"/>
      <c r="D258" s="411"/>
      <c r="G258" s="417"/>
      <c r="H258" s="417"/>
    </row>
    <row r="259" spans="1:8" s="375" customFormat="1">
      <c r="A259" s="408"/>
      <c r="B259" s="409" t="s">
        <v>872</v>
      </c>
      <c r="C259" s="410"/>
      <c r="D259" s="411"/>
      <c r="E259" s="412"/>
      <c r="F259" s="412"/>
    </row>
    <row r="260" spans="1:8" s="375" customFormat="1" ht="9" customHeight="1">
      <c r="A260" s="408"/>
      <c r="B260" s="409" t="s">
        <v>873</v>
      </c>
      <c r="C260" s="410"/>
      <c r="D260" s="411"/>
      <c r="E260" s="412"/>
      <c r="F260" s="412"/>
    </row>
    <row r="261" spans="1:8" s="412" customFormat="1" ht="27.6">
      <c r="A261" s="408"/>
      <c r="B261" s="422" t="s">
        <v>885</v>
      </c>
      <c r="C261" s="410"/>
      <c r="D261" s="411"/>
    </row>
    <row r="262" spans="1:8" s="412" customFormat="1" ht="14.25" customHeight="1">
      <c r="A262" s="408"/>
      <c r="B262" s="422" t="s">
        <v>886</v>
      </c>
      <c r="C262" s="410"/>
      <c r="D262" s="411"/>
    </row>
    <row r="263" spans="1:8" s="412" customFormat="1">
      <c r="A263" s="408"/>
      <c r="B263" s="409" t="s">
        <v>874</v>
      </c>
      <c r="C263" s="410"/>
      <c r="D263" s="414"/>
      <c r="F263" s="415"/>
    </row>
    <row r="264" spans="1:8" s="412" customFormat="1" ht="12.75" customHeight="1">
      <c r="A264" s="286"/>
      <c r="B264" s="465" t="s">
        <v>875</v>
      </c>
      <c r="C264" s="198" t="s">
        <v>33</v>
      </c>
      <c r="D264" s="423">
        <v>9</v>
      </c>
      <c r="E264" s="307"/>
      <c r="F264" s="307"/>
    </row>
    <row r="265" spans="1:8" s="412" customFormat="1" ht="9" customHeight="1">
      <c r="A265" s="286"/>
      <c r="B265" s="333"/>
      <c r="C265" s="198"/>
      <c r="D265" s="303"/>
      <c r="E265" s="307"/>
      <c r="F265" s="307"/>
    </row>
    <row r="266" spans="1:8" s="412" customFormat="1" ht="26.25" customHeight="1">
      <c r="A266" s="416">
        <v>4</v>
      </c>
      <c r="B266" s="413" t="s">
        <v>887</v>
      </c>
      <c r="C266" s="410"/>
      <c r="D266" s="411"/>
    </row>
    <row r="267" spans="1:8" s="412" customFormat="1" ht="27.6">
      <c r="A267" s="416"/>
      <c r="B267" s="413" t="s">
        <v>888</v>
      </c>
      <c r="C267" s="410"/>
      <c r="D267" s="411"/>
    </row>
    <row r="268" spans="1:8" s="412" customFormat="1" ht="75" customHeight="1">
      <c r="A268" s="416"/>
      <c r="B268" s="409" t="s">
        <v>878</v>
      </c>
      <c r="C268" s="410"/>
      <c r="D268" s="411"/>
    </row>
    <row r="269" spans="1:8" s="412" customFormat="1" ht="12" customHeight="1">
      <c r="A269" s="416"/>
      <c r="B269" s="413" t="s">
        <v>879</v>
      </c>
      <c r="C269" s="410"/>
      <c r="D269" s="411"/>
      <c r="G269" s="417"/>
      <c r="H269" s="417"/>
    </row>
    <row r="270" spans="1:8" s="375" customFormat="1">
      <c r="A270" s="416"/>
      <c r="B270" s="409" t="s">
        <v>880</v>
      </c>
      <c r="C270" s="410"/>
      <c r="D270" s="411"/>
      <c r="E270" s="412"/>
      <c r="F270" s="412"/>
    </row>
    <row r="271" spans="1:8" s="375" customFormat="1" ht="27" customHeight="1">
      <c r="A271" s="408"/>
      <c r="B271" s="422" t="s">
        <v>885</v>
      </c>
      <c r="C271" s="410"/>
      <c r="D271" s="411"/>
      <c r="E271" s="412"/>
      <c r="F271" s="412"/>
    </row>
    <row r="272" spans="1:8" s="412" customFormat="1">
      <c r="A272" s="416"/>
      <c r="B272" s="409" t="s">
        <v>874</v>
      </c>
      <c r="C272" s="410"/>
      <c r="D272" s="411"/>
      <c r="F272" s="415"/>
    </row>
    <row r="273" spans="1:8" s="412" customFormat="1">
      <c r="A273" s="286"/>
      <c r="B273" s="465" t="s">
        <v>881</v>
      </c>
      <c r="C273" s="198" t="s">
        <v>33</v>
      </c>
      <c r="D273" s="289">
        <v>9</v>
      </c>
      <c r="E273" s="307"/>
      <c r="F273" s="307"/>
    </row>
    <row r="274" spans="1:8" s="412" customFormat="1" ht="6.75" customHeight="1">
      <c r="A274" s="286"/>
      <c r="B274" s="333"/>
      <c r="C274" s="198"/>
      <c r="D274" s="289"/>
      <c r="E274" s="307"/>
      <c r="F274" s="307"/>
    </row>
    <row r="275" spans="1:8" s="412" customFormat="1" ht="11.4" customHeight="1">
      <c r="A275" s="408">
        <v>5</v>
      </c>
      <c r="B275" s="413" t="s">
        <v>889</v>
      </c>
      <c r="C275" s="410"/>
      <c r="D275" s="411"/>
    </row>
    <row r="276" spans="1:8" s="412" customFormat="1">
      <c r="A276" s="408"/>
      <c r="B276" s="413" t="s">
        <v>890</v>
      </c>
      <c r="C276" s="410"/>
      <c r="D276" s="411"/>
    </row>
    <row r="277" spans="1:8" s="412" customFormat="1" ht="104.25" customHeight="1">
      <c r="A277" s="408"/>
      <c r="B277" s="413" t="s">
        <v>891</v>
      </c>
      <c r="C277" s="410"/>
      <c r="D277" s="411"/>
    </row>
    <row r="278" spans="1:8" s="375" customFormat="1">
      <c r="A278" s="408"/>
      <c r="B278" s="409" t="s">
        <v>874</v>
      </c>
      <c r="C278" s="412"/>
      <c r="D278" s="412"/>
      <c r="E278" s="412"/>
      <c r="F278" s="412"/>
    </row>
    <row r="279" spans="1:8" s="375" customFormat="1" ht="11.25" customHeight="1">
      <c r="A279" s="408"/>
      <c r="B279" s="424" t="s">
        <v>892</v>
      </c>
      <c r="C279" s="425" t="s">
        <v>33</v>
      </c>
      <c r="D279" s="426">
        <v>2</v>
      </c>
      <c r="E279" s="427"/>
      <c r="F279" s="428"/>
    </row>
    <row r="280" spans="1:8" s="412" customFormat="1" ht="9" customHeight="1">
      <c r="A280" s="286"/>
      <c r="B280" s="418"/>
      <c r="C280" s="419"/>
      <c r="D280" s="420"/>
      <c r="E280" s="421"/>
      <c r="F280" s="421"/>
    </row>
    <row r="281" spans="1:8" s="412" customFormat="1" ht="11.25" customHeight="1">
      <c r="A281" s="408">
        <v>6</v>
      </c>
      <c r="B281" s="413" t="s">
        <v>893</v>
      </c>
      <c r="C281" s="410"/>
      <c r="D281" s="411"/>
    </row>
    <row r="282" spans="1:8" s="412" customFormat="1" ht="11.25" customHeight="1">
      <c r="A282" s="408"/>
      <c r="B282" s="413" t="s">
        <v>894</v>
      </c>
      <c r="C282" s="410"/>
      <c r="D282" s="411"/>
    </row>
    <row r="283" spans="1:8" s="412" customFormat="1" ht="103.5" customHeight="1">
      <c r="A283" s="408"/>
      <c r="B283" s="413" t="s">
        <v>895</v>
      </c>
      <c r="C283" s="410"/>
      <c r="D283" s="411"/>
    </row>
    <row r="284" spans="1:8" s="412" customFormat="1" ht="15" customHeight="1">
      <c r="A284" s="408"/>
      <c r="B284" s="422" t="s">
        <v>896</v>
      </c>
      <c r="C284" s="410"/>
      <c r="D284" s="411"/>
      <c r="G284" s="417"/>
      <c r="H284" s="417"/>
    </row>
    <row r="285" spans="1:8" s="412" customFormat="1" ht="12" customHeight="1">
      <c r="A285" s="408"/>
      <c r="B285" s="409" t="s">
        <v>874</v>
      </c>
      <c r="G285" s="429"/>
      <c r="H285" s="429"/>
    </row>
    <row r="286" spans="1:8" s="375" customFormat="1" ht="10.5" customHeight="1">
      <c r="A286" s="408"/>
      <c r="B286" s="424" t="s">
        <v>897</v>
      </c>
      <c r="C286" s="425" t="s">
        <v>33</v>
      </c>
      <c r="D286" s="426">
        <v>7</v>
      </c>
      <c r="E286" s="427"/>
      <c r="F286" s="428"/>
    </row>
    <row r="287" spans="1:8" s="412" customFormat="1" ht="6.75" customHeight="1">
      <c r="A287" s="286"/>
      <c r="B287" s="418"/>
      <c r="C287" s="419"/>
      <c r="D287" s="420"/>
      <c r="E287" s="421"/>
      <c r="F287" s="421"/>
    </row>
    <row r="288" spans="1:8" s="412" customFormat="1" ht="41.4">
      <c r="A288" s="373">
        <v>7</v>
      </c>
      <c r="B288" s="430" t="s">
        <v>898</v>
      </c>
      <c r="C288" s="402"/>
      <c r="D288" s="289"/>
      <c r="E288" s="431"/>
      <c r="F288" s="431"/>
    </row>
    <row r="289" spans="1:8" s="412" customFormat="1" ht="11.25" customHeight="1">
      <c r="A289" s="286"/>
      <c r="B289" s="432"/>
      <c r="C289" s="198" t="s">
        <v>33</v>
      </c>
      <c r="D289" s="289">
        <v>25</v>
      </c>
      <c r="E289" s="307"/>
      <c r="F289" s="307"/>
    </row>
    <row r="290" spans="1:8" s="412" customFormat="1" ht="9" customHeight="1">
      <c r="A290" s="286"/>
      <c r="B290" s="432"/>
      <c r="C290" s="198"/>
      <c r="D290" s="289"/>
      <c r="E290" s="307"/>
      <c r="F290" s="307"/>
    </row>
    <row r="291" spans="1:8" s="412" customFormat="1" ht="38.25" customHeight="1">
      <c r="A291" s="381">
        <v>8</v>
      </c>
      <c r="B291" s="302" t="s">
        <v>899</v>
      </c>
      <c r="C291" s="198"/>
      <c r="D291" s="289"/>
      <c r="E291" s="307"/>
      <c r="F291" s="307"/>
      <c r="G291" s="417"/>
      <c r="H291" s="417"/>
    </row>
    <row r="292" spans="1:8" s="412" customFormat="1" ht="10.5" customHeight="1">
      <c r="A292" s="286"/>
      <c r="B292" s="432"/>
      <c r="C292" s="3" t="s">
        <v>33</v>
      </c>
      <c r="D292" s="289">
        <v>13</v>
      </c>
      <c r="E292" s="307"/>
      <c r="F292" s="307"/>
      <c r="G292" s="429"/>
      <c r="H292" s="429"/>
    </row>
    <row r="293" spans="1:8" s="375" customFormat="1" ht="8.25" customHeight="1">
      <c r="A293" s="286"/>
      <c r="B293" s="433"/>
      <c r="C293" s="434"/>
      <c r="D293" s="420"/>
      <c r="E293" s="435"/>
      <c r="F293" s="435"/>
    </row>
    <row r="294" spans="1:8" s="394" customFormat="1" ht="69">
      <c r="A294" s="373">
        <v>9</v>
      </c>
      <c r="B294" s="430" t="s">
        <v>900</v>
      </c>
      <c r="C294" s="288"/>
      <c r="D294" s="289"/>
      <c r="E294" s="431"/>
      <c r="F294" s="431"/>
    </row>
    <row r="295" spans="1:8" s="375" customFormat="1" ht="9.75" customHeight="1">
      <c r="A295" s="286"/>
      <c r="B295" s="333"/>
      <c r="C295" s="198" t="s">
        <v>33</v>
      </c>
      <c r="D295" s="289">
        <v>94</v>
      </c>
      <c r="E295" s="307"/>
      <c r="F295" s="307"/>
    </row>
    <row r="296" spans="1:8" s="375" customFormat="1" ht="8.25" customHeight="1">
      <c r="A296" s="286"/>
      <c r="B296" s="433"/>
      <c r="C296" s="434"/>
      <c r="D296" s="420"/>
      <c r="E296" s="435"/>
      <c r="F296" s="435"/>
    </row>
    <row r="297" spans="1:8" s="375" customFormat="1" ht="41.4">
      <c r="A297" s="373">
        <v>10</v>
      </c>
      <c r="B297" s="430" t="s">
        <v>901</v>
      </c>
      <c r="C297" s="288"/>
      <c r="D297" s="289"/>
      <c r="E297" s="431"/>
      <c r="F297" s="431"/>
    </row>
    <row r="298" spans="1:8" s="375" customFormat="1" ht="9.75" customHeight="1">
      <c r="A298" s="286"/>
      <c r="B298" s="436"/>
      <c r="C298" s="198" t="s">
        <v>33</v>
      </c>
      <c r="D298" s="289">
        <v>6</v>
      </c>
      <c r="E298" s="307"/>
      <c r="F298" s="307"/>
    </row>
    <row r="299" spans="1:8" s="375" customFormat="1" ht="7.5" customHeight="1">
      <c r="A299" s="286"/>
      <c r="B299" s="433"/>
      <c r="C299" s="434"/>
      <c r="D299" s="420"/>
      <c r="E299" s="435"/>
      <c r="F299" s="435"/>
    </row>
    <row r="300" spans="1:8" s="375" customFormat="1" ht="55.2">
      <c r="A300" s="373">
        <v>11</v>
      </c>
      <c r="B300" s="437" t="s">
        <v>902</v>
      </c>
      <c r="C300" s="288"/>
      <c r="D300" s="289"/>
      <c r="E300" s="431"/>
      <c r="F300" s="431"/>
    </row>
    <row r="301" spans="1:8" s="375" customFormat="1" ht="10.5" customHeight="1">
      <c r="A301" s="286"/>
      <c r="B301" s="436"/>
      <c r="C301" s="198" t="s">
        <v>33</v>
      </c>
      <c r="D301" s="289">
        <v>94</v>
      </c>
      <c r="E301" s="307"/>
      <c r="F301" s="307"/>
    </row>
    <row r="302" spans="1:8" s="375" customFormat="1" ht="8.25" customHeight="1">
      <c r="A302" s="384"/>
      <c r="B302" s="438"/>
      <c r="C302" s="434"/>
      <c r="D302" s="420"/>
      <c r="E302" s="421"/>
      <c r="F302" s="421"/>
    </row>
    <row r="303" spans="1:8" s="375" customFormat="1" ht="27.75" customHeight="1">
      <c r="A303" s="373">
        <v>12</v>
      </c>
      <c r="B303" s="430" t="s">
        <v>903</v>
      </c>
      <c r="C303" s="402"/>
      <c r="D303" s="289"/>
      <c r="E303" s="431"/>
      <c r="F303" s="431"/>
    </row>
    <row r="304" spans="1:8" s="375" customFormat="1" ht="10.5" customHeight="1">
      <c r="A304" s="286"/>
      <c r="B304" s="436"/>
      <c r="C304" s="198" t="s">
        <v>33</v>
      </c>
      <c r="D304" s="289">
        <v>94</v>
      </c>
      <c r="E304" s="307"/>
      <c r="F304" s="307"/>
    </row>
    <row r="305" spans="1:256" s="375" customFormat="1">
      <c r="A305" s="376"/>
      <c r="B305" s="374"/>
      <c r="C305" s="374"/>
      <c r="D305" s="374"/>
      <c r="E305" s="374"/>
      <c r="F305" s="374"/>
    </row>
    <row r="306" spans="1:256" s="375" customFormat="1" ht="55.2">
      <c r="A306" s="373">
        <v>13</v>
      </c>
      <c r="B306" s="430" t="s">
        <v>904</v>
      </c>
      <c r="C306" s="288"/>
      <c r="D306" s="289"/>
      <c r="E306" s="431"/>
      <c r="F306" s="431"/>
    </row>
    <row r="307" spans="1:256" s="375" customFormat="1" ht="11.25" customHeight="1">
      <c r="A307" s="286"/>
      <c r="B307" s="436"/>
      <c r="C307" s="198" t="s">
        <v>33</v>
      </c>
      <c r="D307" s="289">
        <v>16</v>
      </c>
      <c r="E307" s="307"/>
      <c r="F307" s="307"/>
    </row>
    <row r="308" spans="1:256" s="375" customFormat="1">
      <c r="A308" s="376"/>
      <c r="B308" s="66"/>
      <c r="C308" s="66"/>
      <c r="D308" s="66"/>
      <c r="E308" s="66"/>
      <c r="F308" s="66"/>
    </row>
    <row r="309" spans="1:256" s="375" customFormat="1">
      <c r="A309" s="272"/>
      <c r="B309" s="407"/>
      <c r="C309" s="106"/>
      <c r="D309" s="283"/>
      <c r="E309" s="284"/>
      <c r="F309" s="284"/>
    </row>
    <row r="310" spans="1:256" s="375" customFormat="1" ht="15.6">
      <c r="A310" s="272"/>
      <c r="B310" s="314" t="str">
        <f>B236</f>
        <v>SANITARIJA</v>
      </c>
      <c r="C310" s="273"/>
      <c r="D310" s="320"/>
      <c r="E310" s="364" t="s">
        <v>905</v>
      </c>
      <c r="F310" s="43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c r="FM310" s="199"/>
      <c r="FN310" s="199"/>
      <c r="FO310" s="199"/>
      <c r="FP310" s="199"/>
      <c r="FQ310" s="199"/>
      <c r="FR310" s="199"/>
      <c r="FS310" s="199"/>
      <c r="FT310" s="199"/>
      <c r="FU310" s="199"/>
      <c r="FV310" s="199"/>
      <c r="FW310" s="199"/>
      <c r="FX310" s="199"/>
      <c r="FY310" s="199"/>
      <c r="FZ310" s="199"/>
      <c r="GA310" s="199"/>
      <c r="GB310" s="199"/>
      <c r="GC310" s="199"/>
      <c r="GD310" s="199"/>
      <c r="GE310" s="199"/>
      <c r="GF310" s="199"/>
      <c r="GG310" s="199"/>
      <c r="GH310" s="199"/>
      <c r="GI310" s="199"/>
      <c r="GJ310" s="199"/>
      <c r="GK310" s="199"/>
      <c r="GL310" s="199"/>
      <c r="GM310" s="199"/>
      <c r="GN310" s="199"/>
      <c r="GO310" s="199"/>
      <c r="GP310" s="199"/>
      <c r="GQ310" s="199"/>
      <c r="GR310" s="199"/>
      <c r="GS310" s="199"/>
      <c r="GT310" s="199"/>
      <c r="GU310" s="199"/>
      <c r="GV310" s="199"/>
      <c r="GW310" s="199"/>
      <c r="GX310" s="199"/>
      <c r="GY310" s="199"/>
      <c r="GZ310" s="199"/>
      <c r="HA310" s="199"/>
      <c r="HB310" s="199"/>
      <c r="HC310" s="199"/>
      <c r="HD310" s="199"/>
      <c r="HE310" s="199"/>
      <c r="HF310" s="199"/>
      <c r="HG310" s="199"/>
      <c r="HH310" s="199"/>
      <c r="HI310" s="199"/>
      <c r="HJ310" s="199"/>
      <c r="HK310" s="199"/>
      <c r="HL310" s="199"/>
      <c r="HM310" s="199"/>
      <c r="HN310" s="199"/>
      <c r="HO310" s="199"/>
      <c r="HP310" s="199"/>
      <c r="HQ310" s="199"/>
      <c r="HR310" s="199"/>
      <c r="HS310" s="199"/>
      <c r="HT310" s="199"/>
      <c r="HU310" s="199"/>
      <c r="HV310" s="199"/>
      <c r="HW310" s="199"/>
      <c r="HX310" s="199"/>
      <c r="HY310" s="199"/>
      <c r="HZ310" s="199"/>
      <c r="IA310" s="199"/>
      <c r="IB310" s="199"/>
      <c r="IC310" s="199"/>
      <c r="ID310" s="199"/>
      <c r="IE310" s="199"/>
      <c r="IF310" s="199"/>
      <c r="IG310" s="199"/>
      <c r="IH310" s="199"/>
      <c r="II310" s="199"/>
      <c r="IJ310" s="199"/>
      <c r="IK310" s="199"/>
      <c r="IL310" s="199"/>
      <c r="IM310" s="199"/>
      <c r="IN310" s="199"/>
      <c r="IO310" s="199"/>
      <c r="IP310" s="199"/>
      <c r="IQ310" s="199"/>
      <c r="IR310" s="199"/>
      <c r="IS310" s="199"/>
      <c r="IT310" s="199"/>
      <c r="IU310" s="199"/>
      <c r="IV310" s="199"/>
    </row>
    <row r="311" spans="1:256" s="375" customFormat="1" ht="21.75" customHeight="1">
      <c r="A311" s="272"/>
      <c r="B311" s="203"/>
      <c r="C311" s="273"/>
      <c r="D311" s="274"/>
      <c r="E311" s="275"/>
      <c r="F311" s="276"/>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c r="FM311" s="199"/>
      <c r="FN311" s="199"/>
      <c r="FO311" s="199"/>
      <c r="FP311" s="199"/>
      <c r="FQ311" s="199"/>
      <c r="FR311" s="199"/>
      <c r="FS311" s="199"/>
      <c r="FT311" s="199"/>
      <c r="FU311" s="199"/>
      <c r="FV311" s="199"/>
      <c r="FW311" s="199"/>
      <c r="FX311" s="199"/>
      <c r="FY311" s="199"/>
      <c r="FZ311" s="199"/>
      <c r="GA311" s="199"/>
      <c r="GB311" s="199"/>
      <c r="GC311" s="199"/>
      <c r="GD311" s="199"/>
      <c r="GE311" s="199"/>
      <c r="GF311" s="199"/>
      <c r="GG311" s="199"/>
      <c r="GH311" s="199"/>
      <c r="GI311" s="199"/>
      <c r="GJ311" s="199"/>
      <c r="GK311" s="199"/>
      <c r="GL311" s="199"/>
      <c r="GM311" s="199"/>
      <c r="GN311" s="199"/>
      <c r="GO311" s="199"/>
      <c r="GP311" s="199"/>
      <c r="GQ311" s="199"/>
      <c r="GR311" s="199"/>
      <c r="GS311" s="199"/>
      <c r="GT311" s="199"/>
      <c r="GU311" s="199"/>
      <c r="GV311" s="199"/>
      <c r="GW311" s="199"/>
      <c r="GX311" s="199"/>
      <c r="GY311" s="199"/>
      <c r="GZ311" s="199"/>
      <c r="HA311" s="199"/>
      <c r="HB311" s="199"/>
      <c r="HC311" s="199"/>
      <c r="HD311" s="199"/>
      <c r="HE311" s="199"/>
      <c r="HF311" s="199"/>
      <c r="HG311" s="199"/>
      <c r="HH311" s="199"/>
      <c r="HI311" s="199"/>
      <c r="HJ311" s="199"/>
      <c r="HK311" s="199"/>
      <c r="HL311" s="199"/>
      <c r="HM311" s="199"/>
      <c r="HN311" s="199"/>
      <c r="HO311" s="199"/>
      <c r="HP311" s="199"/>
      <c r="HQ311" s="199"/>
      <c r="HR311" s="199"/>
      <c r="HS311" s="199"/>
      <c r="HT311" s="199"/>
      <c r="HU311" s="199"/>
      <c r="HV311" s="199"/>
      <c r="HW311" s="199"/>
      <c r="HX311" s="199"/>
      <c r="HY311" s="199"/>
      <c r="HZ311" s="199"/>
      <c r="IA311" s="199"/>
      <c r="IB311" s="199"/>
      <c r="IC311" s="199"/>
      <c r="ID311" s="199"/>
      <c r="IE311" s="199"/>
      <c r="IF311" s="199"/>
      <c r="IG311" s="199"/>
      <c r="IH311" s="199"/>
      <c r="II311" s="199"/>
      <c r="IJ311" s="199"/>
      <c r="IK311" s="199"/>
      <c r="IL311" s="199"/>
      <c r="IM311" s="199"/>
      <c r="IN311" s="199"/>
      <c r="IO311" s="199"/>
      <c r="IP311" s="199"/>
      <c r="IQ311" s="199"/>
      <c r="IR311" s="199"/>
      <c r="IS311" s="199"/>
      <c r="IT311" s="199"/>
      <c r="IU311" s="199"/>
      <c r="IV311" s="199"/>
    </row>
    <row r="312" spans="1:256" s="375" customFormat="1" ht="18">
      <c r="A312" s="272"/>
      <c r="B312" s="365" t="s">
        <v>906</v>
      </c>
      <c r="C312" s="273"/>
      <c r="D312" s="365" t="s">
        <v>800</v>
      </c>
      <c r="E312" s="842"/>
      <c r="F312" s="842"/>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c r="FM312" s="199"/>
      <c r="FN312" s="199"/>
      <c r="FO312" s="199"/>
      <c r="FP312" s="199"/>
      <c r="FQ312" s="199"/>
      <c r="FR312" s="199"/>
      <c r="FS312" s="199"/>
      <c r="FT312" s="199"/>
      <c r="FU312" s="199"/>
      <c r="FV312" s="199"/>
      <c r="FW312" s="199"/>
      <c r="FX312" s="199"/>
      <c r="FY312" s="199"/>
      <c r="FZ312" s="199"/>
      <c r="GA312" s="199"/>
      <c r="GB312" s="199"/>
      <c r="GC312" s="199"/>
      <c r="GD312" s="199"/>
      <c r="GE312" s="199"/>
      <c r="GF312" s="199"/>
      <c r="GG312" s="199"/>
      <c r="GH312" s="199"/>
      <c r="GI312" s="199"/>
      <c r="GJ312" s="199"/>
      <c r="GK312" s="199"/>
      <c r="GL312" s="199"/>
      <c r="GM312" s="199"/>
      <c r="GN312" s="199"/>
      <c r="GO312" s="199"/>
      <c r="GP312" s="199"/>
      <c r="GQ312" s="199"/>
      <c r="GR312" s="199"/>
      <c r="GS312" s="199"/>
      <c r="GT312" s="199"/>
      <c r="GU312" s="199"/>
      <c r="GV312" s="199"/>
      <c r="GW312" s="199"/>
      <c r="GX312" s="199"/>
      <c r="GY312" s="199"/>
      <c r="GZ312" s="199"/>
      <c r="HA312" s="199"/>
      <c r="HB312" s="199"/>
      <c r="HC312" s="199"/>
      <c r="HD312" s="199"/>
      <c r="HE312" s="199"/>
      <c r="HF312" s="199"/>
      <c r="HG312" s="199"/>
      <c r="HH312" s="199"/>
      <c r="HI312" s="199"/>
      <c r="HJ312" s="199"/>
      <c r="HK312" s="199"/>
      <c r="HL312" s="199"/>
      <c r="HM312" s="199"/>
      <c r="HN312" s="199"/>
      <c r="HO312" s="199"/>
      <c r="HP312" s="199"/>
      <c r="HQ312" s="199"/>
      <c r="HR312" s="199"/>
      <c r="HS312" s="199"/>
      <c r="HT312" s="199"/>
      <c r="HU312" s="199"/>
      <c r="HV312" s="199"/>
      <c r="HW312" s="199"/>
      <c r="HX312" s="199"/>
      <c r="HY312" s="199"/>
      <c r="HZ312" s="199"/>
      <c r="IA312" s="199"/>
      <c r="IB312" s="199"/>
      <c r="IC312" s="199"/>
      <c r="ID312" s="199"/>
      <c r="IE312" s="199"/>
      <c r="IF312" s="199"/>
      <c r="IG312" s="199"/>
      <c r="IH312" s="199"/>
      <c r="II312" s="199"/>
      <c r="IJ312" s="199"/>
      <c r="IK312" s="199"/>
      <c r="IL312" s="199"/>
      <c r="IM312" s="199"/>
      <c r="IN312" s="199"/>
      <c r="IO312" s="199"/>
      <c r="IP312" s="199"/>
      <c r="IQ312" s="199"/>
      <c r="IR312" s="199"/>
      <c r="IS312" s="199"/>
      <c r="IT312" s="199"/>
      <c r="IU312" s="199"/>
      <c r="IV312" s="199"/>
    </row>
    <row r="313" spans="1:256" s="375" customFormat="1">
      <c r="A313" s="272"/>
      <c r="B313" s="203"/>
      <c r="C313" s="273"/>
      <c r="D313" s="274"/>
      <c r="E313" s="275"/>
      <c r="F313" s="276"/>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c r="FM313" s="199"/>
      <c r="FN313" s="199"/>
      <c r="FO313" s="199"/>
      <c r="FP313" s="199"/>
      <c r="FQ313" s="199"/>
      <c r="FR313" s="199"/>
      <c r="FS313" s="199"/>
      <c r="FT313" s="199"/>
      <c r="FU313" s="199"/>
      <c r="FV313" s="199"/>
      <c r="FW313" s="199"/>
      <c r="FX313" s="199"/>
      <c r="FY313" s="199"/>
      <c r="FZ313" s="199"/>
      <c r="GA313" s="199"/>
      <c r="GB313" s="199"/>
      <c r="GC313" s="199"/>
      <c r="GD313" s="199"/>
      <c r="GE313" s="199"/>
      <c r="GF313" s="199"/>
      <c r="GG313" s="199"/>
      <c r="GH313" s="199"/>
      <c r="GI313" s="199"/>
      <c r="GJ313" s="199"/>
      <c r="GK313" s="199"/>
      <c r="GL313" s="199"/>
      <c r="GM313" s="199"/>
      <c r="GN313" s="199"/>
      <c r="GO313" s="199"/>
      <c r="GP313" s="199"/>
      <c r="GQ313" s="199"/>
      <c r="GR313" s="199"/>
      <c r="GS313" s="199"/>
      <c r="GT313" s="199"/>
      <c r="GU313" s="199"/>
      <c r="GV313" s="199"/>
      <c r="GW313" s="199"/>
      <c r="GX313" s="199"/>
      <c r="GY313" s="199"/>
      <c r="GZ313" s="199"/>
      <c r="HA313" s="199"/>
      <c r="HB313" s="199"/>
      <c r="HC313" s="199"/>
      <c r="HD313" s="199"/>
      <c r="HE313" s="199"/>
      <c r="HF313" s="199"/>
      <c r="HG313" s="199"/>
      <c r="HH313" s="199"/>
      <c r="HI313" s="199"/>
      <c r="HJ313" s="199"/>
      <c r="HK313" s="199"/>
      <c r="HL313" s="199"/>
      <c r="HM313" s="199"/>
      <c r="HN313" s="199"/>
      <c r="HO313" s="199"/>
      <c r="HP313" s="199"/>
      <c r="HQ313" s="199"/>
      <c r="HR313" s="199"/>
      <c r="HS313" s="199"/>
      <c r="HT313" s="199"/>
      <c r="HU313" s="199"/>
      <c r="HV313" s="199"/>
      <c r="HW313" s="199"/>
      <c r="HX313" s="199"/>
      <c r="HY313" s="199"/>
      <c r="HZ313" s="199"/>
      <c r="IA313" s="199"/>
      <c r="IB313" s="199"/>
      <c r="IC313" s="199"/>
      <c r="ID313" s="199"/>
      <c r="IE313" s="199"/>
      <c r="IF313" s="199"/>
      <c r="IG313" s="199"/>
      <c r="IH313" s="199"/>
      <c r="II313" s="199"/>
      <c r="IJ313" s="199"/>
      <c r="IK313" s="199"/>
      <c r="IL313" s="199"/>
      <c r="IM313" s="199"/>
      <c r="IN313" s="199"/>
      <c r="IO313" s="199"/>
      <c r="IP313" s="199"/>
      <c r="IQ313" s="199"/>
      <c r="IR313" s="199"/>
      <c r="IS313" s="199"/>
      <c r="IT313" s="199"/>
      <c r="IU313" s="199"/>
      <c r="IV313" s="199"/>
    </row>
    <row r="314" spans="1:256" s="375" customFormat="1">
      <c r="A314" s="272"/>
      <c r="B314" s="203"/>
      <c r="C314" s="273"/>
      <c r="D314" s="274"/>
      <c r="E314" s="275"/>
      <c r="F314" s="276"/>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c r="FM314" s="199"/>
      <c r="FN314" s="199"/>
      <c r="FO314" s="199"/>
      <c r="FP314" s="199"/>
      <c r="FQ314" s="199"/>
      <c r="FR314" s="199"/>
      <c r="FS314" s="199"/>
      <c r="FT314" s="199"/>
      <c r="FU314" s="199"/>
      <c r="FV314" s="199"/>
      <c r="FW314" s="199"/>
      <c r="FX314" s="199"/>
      <c r="FY314" s="199"/>
      <c r="FZ314" s="199"/>
      <c r="GA314" s="199"/>
      <c r="GB314" s="199"/>
      <c r="GC314" s="199"/>
      <c r="GD314" s="199"/>
      <c r="GE314" s="199"/>
      <c r="GF314" s="199"/>
      <c r="GG314" s="199"/>
      <c r="GH314" s="199"/>
      <c r="GI314" s="199"/>
      <c r="GJ314" s="199"/>
      <c r="GK314" s="199"/>
      <c r="GL314" s="199"/>
      <c r="GM314" s="199"/>
      <c r="GN314" s="199"/>
      <c r="GO314" s="199"/>
      <c r="GP314" s="199"/>
      <c r="GQ314" s="199"/>
      <c r="GR314" s="199"/>
      <c r="GS314" s="199"/>
      <c r="GT314" s="199"/>
      <c r="GU314" s="199"/>
      <c r="GV314" s="199"/>
      <c r="GW314" s="199"/>
      <c r="GX314" s="199"/>
      <c r="GY314" s="199"/>
      <c r="GZ314" s="199"/>
      <c r="HA314" s="199"/>
      <c r="HB314" s="199"/>
      <c r="HC314" s="199"/>
      <c r="HD314" s="199"/>
      <c r="HE314" s="199"/>
      <c r="HF314" s="199"/>
      <c r="HG314" s="199"/>
      <c r="HH314" s="199"/>
      <c r="HI314" s="199"/>
      <c r="HJ314" s="199"/>
      <c r="HK314" s="199"/>
      <c r="HL314" s="199"/>
      <c r="HM314" s="199"/>
      <c r="HN314" s="199"/>
      <c r="HO314" s="199"/>
      <c r="HP314" s="199"/>
      <c r="HQ314" s="199"/>
      <c r="HR314" s="199"/>
      <c r="HS314" s="199"/>
      <c r="HT314" s="199"/>
      <c r="HU314" s="199"/>
      <c r="HV314" s="199"/>
      <c r="HW314" s="199"/>
      <c r="HX314" s="199"/>
      <c r="HY314" s="199"/>
      <c r="HZ314" s="199"/>
      <c r="IA314" s="199"/>
      <c r="IB314" s="199"/>
      <c r="IC314" s="199"/>
      <c r="ID314" s="199"/>
      <c r="IE314" s="199"/>
      <c r="IF314" s="199"/>
      <c r="IG314" s="199"/>
      <c r="IH314" s="199"/>
      <c r="II314" s="199"/>
      <c r="IJ314" s="199"/>
      <c r="IK314" s="199"/>
      <c r="IL314" s="199"/>
      <c r="IM314" s="199"/>
      <c r="IN314" s="199"/>
      <c r="IO314" s="199"/>
      <c r="IP314" s="199"/>
      <c r="IQ314" s="199"/>
      <c r="IR314" s="199"/>
      <c r="IS314" s="199"/>
      <c r="IT314" s="199"/>
      <c r="IU314" s="199"/>
      <c r="IV314" s="199"/>
    </row>
    <row r="315" spans="1:256" ht="17.25" customHeight="1"/>
    <row r="318" spans="1:256" ht="15.6">
      <c r="D318" s="337"/>
      <c r="F318" s="350"/>
    </row>
    <row r="319" spans="1:256" ht="23.4">
      <c r="A319" s="440" t="s">
        <v>93</v>
      </c>
      <c r="B319" s="440"/>
      <c r="C319" s="440"/>
      <c r="D319" s="440"/>
      <c r="E319" s="440"/>
      <c r="F319" s="440"/>
    </row>
    <row r="320" spans="1:256" ht="18">
      <c r="A320" s="441"/>
      <c r="B320" s="442"/>
      <c r="C320" s="443"/>
      <c r="D320" s="443"/>
      <c r="E320" s="262"/>
      <c r="F320" s="262"/>
    </row>
    <row r="321" spans="1:8" ht="36">
      <c r="A321" s="444" t="s">
        <v>907</v>
      </c>
      <c r="B321" s="445" t="s">
        <v>908</v>
      </c>
      <c r="C321" s="446"/>
      <c r="D321" s="441"/>
      <c r="E321" s="447"/>
      <c r="F321" s="447"/>
    </row>
    <row r="322" spans="1:8" ht="36">
      <c r="A322" s="448" t="str">
        <f>A136</f>
        <v xml:space="preserve">3.B. </v>
      </c>
      <c r="B322" s="449" t="str">
        <f>B136</f>
        <v xml:space="preserve"> UNUTRAŠNJA VODOVODNA, KANALIZACIONA I HIDRANTSKA MREŽA</v>
      </c>
      <c r="C322" s="450"/>
      <c r="D322" s="451"/>
      <c r="E322" s="447"/>
      <c r="F322" s="447"/>
    </row>
    <row r="323" spans="1:8" ht="18">
      <c r="A323" s="46" t="str">
        <f>A235</f>
        <v xml:space="preserve">3.C. </v>
      </c>
      <c r="B323" s="452" t="str">
        <f>B235</f>
        <v xml:space="preserve"> SANITARIJA</v>
      </c>
      <c r="C323" s="446"/>
      <c r="D323" s="451"/>
      <c r="E323" s="447"/>
      <c r="F323" s="447"/>
    </row>
    <row r="324" spans="1:8" ht="12.75" customHeight="1">
      <c r="A324" s="448"/>
      <c r="B324" s="453"/>
      <c r="C324" s="450"/>
      <c r="D324" s="451"/>
      <c r="E324" s="454"/>
      <c r="F324" s="454"/>
    </row>
    <row r="325" spans="1:8" ht="14.4">
      <c r="A325" s="455"/>
      <c r="B325" s="456"/>
      <c r="C325" s="457"/>
      <c r="D325" s="451"/>
      <c r="E325" s="454"/>
      <c r="F325" s="454"/>
    </row>
    <row r="326" spans="1:8" ht="18">
      <c r="A326" s="443"/>
      <c r="B326" s="458" t="s">
        <v>909</v>
      </c>
      <c r="C326" s="262"/>
      <c r="D326" s="459" t="s">
        <v>910</v>
      </c>
      <c r="E326" s="447"/>
      <c r="F326" s="447"/>
    </row>
    <row r="327" spans="1:8" s="332" customFormat="1" ht="38.25" customHeight="1">
      <c r="A327" s="443"/>
      <c r="B327" s="458"/>
      <c r="C327" s="460"/>
      <c r="D327" s="461"/>
      <c r="E327" s="262"/>
      <c r="F327" s="262"/>
    </row>
    <row r="328" spans="1:8" s="454" customFormat="1" ht="14.4">
      <c r="A328" s="272"/>
      <c r="B328" s="203"/>
      <c r="C328" s="273"/>
      <c r="D328" s="274"/>
      <c r="E328" s="275"/>
      <c r="F328" s="276"/>
    </row>
    <row r="329" spans="1:8" s="454" customFormat="1" ht="28.5" customHeight="1">
      <c r="A329" s="272"/>
      <c r="B329" s="203"/>
      <c r="C329" s="273"/>
      <c r="D329" s="274"/>
      <c r="E329" s="275"/>
      <c r="F329" s="276"/>
    </row>
    <row r="330" spans="1:8" s="454" customFormat="1" ht="14.4">
      <c r="A330" s="272"/>
      <c r="B330" s="203"/>
      <c r="C330" s="273"/>
      <c r="D330" s="274"/>
      <c r="E330" s="275"/>
      <c r="F330" s="276"/>
    </row>
    <row r="331" spans="1:8" s="454" customFormat="1" ht="14.4">
      <c r="A331" s="272"/>
      <c r="B331" s="203"/>
      <c r="C331" s="273"/>
      <c r="D331" s="274"/>
      <c r="E331" s="275"/>
      <c r="F331" s="276"/>
      <c r="H331" s="462"/>
    </row>
    <row r="333" spans="1:8">
      <c r="H333" s="276"/>
    </row>
    <row r="334" spans="1:8" ht="15.6">
      <c r="D334" s="463"/>
      <c r="E334" s="463"/>
      <c r="F334" s="464"/>
    </row>
    <row r="335" spans="1:8">
      <c r="D335" s="843"/>
      <c r="E335" s="843"/>
      <c r="F335" s="843"/>
    </row>
    <row r="336" spans="1:8" ht="15.6">
      <c r="D336" s="844"/>
      <c r="E336" s="844"/>
      <c r="F336" s="844"/>
    </row>
    <row r="341" ht="16.5" customHeight="1"/>
  </sheetData>
  <mergeCells count="28">
    <mergeCell ref="G28:J28"/>
    <mergeCell ref="K28:M28"/>
    <mergeCell ref="A1:F1"/>
    <mergeCell ref="A2:F2"/>
    <mergeCell ref="A3:F3"/>
    <mergeCell ref="K10:O10"/>
    <mergeCell ref="G16:I16"/>
    <mergeCell ref="K16:O16"/>
    <mergeCell ref="G20:J20"/>
    <mergeCell ref="K20:M20"/>
    <mergeCell ref="K22:O22"/>
    <mergeCell ref="G26:J26"/>
    <mergeCell ref="K26:M26"/>
    <mergeCell ref="G34:J34"/>
    <mergeCell ref="K34:M34"/>
    <mergeCell ref="G39:J39"/>
    <mergeCell ref="K39:M39"/>
    <mergeCell ref="G45:J45"/>
    <mergeCell ref="K45:M45"/>
    <mergeCell ref="E312:F312"/>
    <mergeCell ref="D335:F335"/>
    <mergeCell ref="D336:F336"/>
    <mergeCell ref="G49:J49"/>
    <mergeCell ref="K49:M49"/>
    <mergeCell ref="G57:J57"/>
    <mergeCell ref="K57:M57"/>
    <mergeCell ref="E133:F133"/>
    <mergeCell ref="E233:F233"/>
  </mergeCells>
  <conditionalFormatting sqref="G250:H250">
    <cfRule type="cellIs" dxfId="5" priority="6" stopIfTrue="1" operator="greaterThan">
      <formula>0</formula>
    </cfRule>
  </conditionalFormatting>
  <conditionalFormatting sqref="G258:H258">
    <cfRule type="cellIs" dxfId="4" priority="5" stopIfTrue="1" operator="greaterThan">
      <formula>0</formula>
    </cfRule>
  </conditionalFormatting>
  <conditionalFormatting sqref="G269:H269">
    <cfRule type="cellIs" dxfId="3" priority="4" stopIfTrue="1" operator="greaterThan">
      <formula>0</formula>
    </cfRule>
  </conditionalFormatting>
  <conditionalFormatting sqref="G284:H285">
    <cfRule type="cellIs" dxfId="2" priority="2" stopIfTrue="1" operator="greaterThan">
      <formula>0</formula>
    </cfRule>
  </conditionalFormatting>
  <conditionalFormatting sqref="G291:H292">
    <cfRule type="cellIs" dxfId="1" priority="1" stopIfTrue="1" operator="greaterThan">
      <formula>0</formula>
    </cfRule>
  </conditionalFormatting>
  <pageMargins left="0.7" right="0.7" top="0.75" bottom="0.75" header="0.3" footer="0.3"/>
  <pageSetup paperSize="9" scale="9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V29"/>
  <sheetViews>
    <sheetView view="pageBreakPreview" zoomScale="98" zoomScaleNormal="100" zoomScaleSheetLayoutView="98" workbookViewId="0">
      <selection activeCell="D24" sqref="D24:F24"/>
    </sheetView>
  </sheetViews>
  <sheetFormatPr defaultColWidth="9.375" defaultRowHeight="13.8"/>
  <cols>
    <col min="1" max="1" width="8.375" style="272" customWidth="1"/>
    <col min="2" max="2" width="66.625" style="203" customWidth="1"/>
    <col min="3" max="3" width="4.875" style="273" customWidth="1"/>
    <col min="4" max="4" width="10.375" style="274" customWidth="1"/>
    <col min="5" max="5" width="11.625" style="275" customWidth="1"/>
    <col min="6" max="6" width="15.875" style="276" customWidth="1"/>
    <col min="7" max="7" width="28.125" style="262" customWidth="1"/>
    <col min="8" max="8" width="10.625" style="262" bestFit="1" customWidth="1"/>
    <col min="9" max="9" width="6.125" style="262" bestFit="1" customWidth="1"/>
    <col min="10" max="13" width="9.375" style="262"/>
    <col min="14" max="14" width="25.375" style="262" customWidth="1"/>
    <col min="15" max="16384" width="9.375" style="262"/>
  </cols>
  <sheetData>
    <row r="1" spans="1:22" ht="20.399999999999999">
      <c r="A1" s="846" t="s">
        <v>706</v>
      </c>
      <c r="B1" s="846"/>
      <c r="C1" s="846"/>
      <c r="D1" s="846"/>
      <c r="E1" s="846"/>
      <c r="F1" s="846"/>
    </row>
    <row r="2" spans="1:22" ht="32.25" customHeight="1">
      <c r="A2" s="847" t="s">
        <v>707</v>
      </c>
      <c r="B2" s="847"/>
      <c r="C2" s="847"/>
      <c r="D2" s="847"/>
      <c r="E2" s="847"/>
      <c r="F2" s="847"/>
      <c r="G2" s="263"/>
      <c r="H2" s="263"/>
      <c r="I2" s="263"/>
      <c r="J2" s="263"/>
      <c r="K2" s="264"/>
      <c r="L2" s="264"/>
      <c r="M2" s="264"/>
      <c r="N2" s="265"/>
      <c r="O2" s="265"/>
      <c r="P2" s="265"/>
      <c r="Q2" s="265"/>
      <c r="R2" s="265"/>
      <c r="S2" s="265"/>
      <c r="T2" s="265"/>
      <c r="U2" s="265"/>
      <c r="V2" s="264"/>
    </row>
    <row r="3" spans="1:22" ht="17.25" customHeight="1"/>
    <row r="6" spans="1:22" ht="15.6">
      <c r="D6" s="337"/>
      <c r="F6" s="350"/>
    </row>
    <row r="7" spans="1:22" ht="23.4">
      <c r="A7" s="440" t="s">
        <v>93</v>
      </c>
      <c r="B7" s="440"/>
      <c r="C7" s="440"/>
      <c r="D7" s="440"/>
      <c r="E7" s="440"/>
      <c r="F7" s="440"/>
    </row>
    <row r="8" spans="1:22" ht="18">
      <c r="A8" s="441"/>
      <c r="B8" s="442"/>
      <c r="C8" s="443"/>
      <c r="D8" s="443"/>
      <c r="E8" s="262"/>
      <c r="F8" s="262"/>
    </row>
    <row r="9" spans="1:22" ht="36">
      <c r="A9" s="444" t="s">
        <v>907</v>
      </c>
      <c r="B9" s="445" t="s">
        <v>908</v>
      </c>
      <c r="C9" s="446"/>
      <c r="D9" s="441"/>
      <c r="E9" s="447"/>
      <c r="F9" s="447"/>
    </row>
    <row r="10" spans="1:22" ht="36">
      <c r="A10" s="448" t="s">
        <v>911</v>
      </c>
      <c r="B10" s="449" t="str">
        <f>VIK!B322</f>
        <v xml:space="preserve"> UNUTRAŠNJA VODOVODNA, KANALIZACIONA I HIDRANTSKA MREŽA</v>
      </c>
      <c r="C10" s="450"/>
      <c r="D10" s="451"/>
      <c r="E10" s="447"/>
      <c r="F10" s="447"/>
    </row>
    <row r="11" spans="1:22" ht="18">
      <c r="A11" s="46" t="s">
        <v>912</v>
      </c>
      <c r="B11" s="452" t="str">
        <f>VIK!B323</f>
        <v xml:space="preserve"> SANITARIJA</v>
      </c>
      <c r="C11" s="446"/>
      <c r="D11" s="451"/>
      <c r="E11" s="447"/>
      <c r="F11" s="447"/>
    </row>
    <row r="12" spans="1:22" ht="12.75" customHeight="1">
      <c r="A12" s="448"/>
      <c r="B12" s="453"/>
      <c r="C12" s="450"/>
      <c r="D12" s="451"/>
      <c r="E12" s="454"/>
      <c r="F12" s="454"/>
    </row>
    <row r="13" spans="1:22" ht="14.4">
      <c r="A13" s="455"/>
      <c r="B13" s="456"/>
      <c r="C13" s="457"/>
      <c r="D13" s="451"/>
      <c r="E13" s="454"/>
      <c r="F13" s="454"/>
    </row>
    <row r="14" spans="1:22" ht="18">
      <c r="A14" s="443"/>
      <c r="B14" s="458" t="s">
        <v>909</v>
      </c>
      <c r="C14" s="262"/>
      <c r="D14" s="459" t="s">
        <v>910</v>
      </c>
      <c r="E14" s="447"/>
      <c r="F14" s="447"/>
    </row>
    <row r="15" spans="1:22" s="332" customFormat="1" ht="38.25" customHeight="1">
      <c r="A15" s="443"/>
      <c r="B15" s="458"/>
      <c r="C15" s="460"/>
      <c r="D15" s="461"/>
      <c r="E15" s="262"/>
      <c r="F15" s="262"/>
    </row>
    <row r="16" spans="1:22" s="454" customFormat="1" ht="14.4">
      <c r="A16" s="272"/>
      <c r="B16" s="203"/>
      <c r="C16" s="273"/>
      <c r="D16" s="274"/>
      <c r="E16" s="275"/>
      <c r="F16" s="276"/>
    </row>
    <row r="17" spans="1:8" s="454" customFormat="1" ht="28.5" customHeight="1">
      <c r="A17" s="272"/>
      <c r="B17" s="203"/>
      <c r="C17" s="273"/>
      <c r="D17" s="274"/>
      <c r="E17" s="275"/>
      <c r="F17" s="276"/>
    </row>
    <row r="18" spans="1:8" s="454" customFormat="1" ht="14.4">
      <c r="A18" s="272"/>
      <c r="B18" s="203"/>
      <c r="C18" s="273"/>
      <c r="D18" s="274"/>
      <c r="E18" s="275"/>
      <c r="F18" s="276"/>
    </row>
    <row r="19" spans="1:8" s="454" customFormat="1" ht="14.4">
      <c r="A19" s="272"/>
      <c r="B19" s="203"/>
      <c r="C19" s="273"/>
      <c r="D19" s="274"/>
      <c r="E19" s="275"/>
      <c r="F19" s="276"/>
      <c r="H19" s="462"/>
    </row>
    <row r="21" spans="1:8">
      <c r="H21" s="276"/>
    </row>
    <row r="22" spans="1:8" ht="15.6">
      <c r="D22" s="463"/>
      <c r="E22" s="463"/>
      <c r="F22" s="464"/>
    </row>
    <row r="23" spans="1:8">
      <c r="D23" s="843"/>
      <c r="E23" s="843"/>
      <c r="F23" s="843"/>
    </row>
    <row r="24" spans="1:8" ht="15.6">
      <c r="D24" s="844"/>
      <c r="E24" s="844"/>
      <c r="F24" s="844"/>
    </row>
    <row r="29" spans="1:8" ht="16.5" customHeight="1"/>
  </sheetData>
  <mergeCells count="4">
    <mergeCell ref="D24:F24"/>
    <mergeCell ref="D23:F23"/>
    <mergeCell ref="A1:F1"/>
    <mergeCell ref="A2:F2"/>
  </mergeCells>
  <pageMargins left="0.7" right="0.7" top="0.75" bottom="0.75" header="0.3" footer="0.3"/>
  <pageSetup paperSize="9"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J821"/>
  <sheetViews>
    <sheetView view="pageBreakPreview" zoomScale="118" zoomScaleNormal="100" zoomScaleSheetLayoutView="118" workbookViewId="0">
      <selection activeCell="F13" sqref="F13"/>
    </sheetView>
  </sheetViews>
  <sheetFormatPr defaultRowHeight="15.6"/>
  <cols>
    <col min="1" max="1" width="7.625" style="620" customWidth="1"/>
    <col min="2" max="2" width="51.375" style="537" customWidth="1"/>
    <col min="3" max="3" width="5.125" style="484" customWidth="1"/>
    <col min="4" max="4" width="7.125" style="485" customWidth="1"/>
    <col min="5" max="5" width="2.625" style="486" customWidth="1"/>
    <col min="6" max="6" width="11.125" style="485" customWidth="1"/>
    <col min="7" max="7" width="2.875" style="486" customWidth="1"/>
    <col min="8" max="8" width="21.875" style="487" customWidth="1"/>
    <col min="9" max="9" width="18.375" style="374" bestFit="1" customWidth="1"/>
    <col min="10" max="256" width="9.375" style="374"/>
    <col min="257" max="257" width="7.625" style="374" customWidth="1"/>
    <col min="258" max="258" width="51.375" style="374" customWidth="1"/>
    <col min="259" max="259" width="5.125" style="374" customWidth="1"/>
    <col min="260" max="260" width="7.125" style="374" customWidth="1"/>
    <col min="261" max="261" width="2.625" style="374" customWidth="1"/>
    <col min="262" max="262" width="11.125" style="374" customWidth="1"/>
    <col min="263" max="263" width="2.875" style="374" customWidth="1"/>
    <col min="264" max="264" width="21.875" style="374" customWidth="1"/>
    <col min="265" max="265" width="18.375" style="374" bestFit="1" customWidth="1"/>
    <col min="266" max="512" width="9.375" style="374"/>
    <col min="513" max="513" width="7.625" style="374" customWidth="1"/>
    <col min="514" max="514" width="51.375" style="374" customWidth="1"/>
    <col min="515" max="515" width="5.125" style="374" customWidth="1"/>
    <col min="516" max="516" width="7.125" style="374" customWidth="1"/>
    <col min="517" max="517" width="2.625" style="374" customWidth="1"/>
    <col min="518" max="518" width="11.125" style="374" customWidth="1"/>
    <col min="519" max="519" width="2.875" style="374" customWidth="1"/>
    <col min="520" max="520" width="21.875" style="374" customWidth="1"/>
    <col min="521" max="521" width="18.375" style="374" bestFit="1" customWidth="1"/>
    <col min="522" max="768" width="9.375" style="374"/>
    <col min="769" max="769" width="7.625" style="374" customWidth="1"/>
    <col min="770" max="770" width="51.375" style="374" customWidth="1"/>
    <col min="771" max="771" width="5.125" style="374" customWidth="1"/>
    <col min="772" max="772" width="7.125" style="374" customWidth="1"/>
    <col min="773" max="773" width="2.625" style="374" customWidth="1"/>
    <col min="774" max="774" width="11.125" style="374" customWidth="1"/>
    <col min="775" max="775" width="2.875" style="374" customWidth="1"/>
    <col min="776" max="776" width="21.875" style="374" customWidth="1"/>
    <col min="777" max="777" width="18.375" style="374" bestFit="1" customWidth="1"/>
    <col min="778" max="1024" width="9.375" style="374"/>
    <col min="1025" max="1025" width="7.625" style="374" customWidth="1"/>
    <col min="1026" max="1026" width="51.375" style="374" customWidth="1"/>
    <col min="1027" max="1027" width="5.125" style="374" customWidth="1"/>
    <col min="1028" max="1028" width="7.125" style="374" customWidth="1"/>
    <col min="1029" max="1029" width="2.625" style="374" customWidth="1"/>
    <col min="1030" max="1030" width="11.125" style="374" customWidth="1"/>
    <col min="1031" max="1031" width="2.875" style="374" customWidth="1"/>
    <col min="1032" max="1032" width="21.875" style="374" customWidth="1"/>
    <col min="1033" max="1033" width="18.375" style="374" bestFit="1" customWidth="1"/>
    <col min="1034" max="1280" width="9.375" style="374"/>
    <col min="1281" max="1281" width="7.625" style="374" customWidth="1"/>
    <col min="1282" max="1282" width="51.375" style="374" customWidth="1"/>
    <col min="1283" max="1283" width="5.125" style="374" customWidth="1"/>
    <col min="1284" max="1284" width="7.125" style="374" customWidth="1"/>
    <col min="1285" max="1285" width="2.625" style="374" customWidth="1"/>
    <col min="1286" max="1286" width="11.125" style="374" customWidth="1"/>
    <col min="1287" max="1287" width="2.875" style="374" customWidth="1"/>
    <col min="1288" max="1288" width="21.875" style="374" customWidth="1"/>
    <col min="1289" max="1289" width="18.375" style="374" bestFit="1" customWidth="1"/>
    <col min="1290" max="1536" width="9.375" style="374"/>
    <col min="1537" max="1537" width="7.625" style="374" customWidth="1"/>
    <col min="1538" max="1538" width="51.375" style="374" customWidth="1"/>
    <col min="1539" max="1539" width="5.125" style="374" customWidth="1"/>
    <col min="1540" max="1540" width="7.125" style="374" customWidth="1"/>
    <col min="1541" max="1541" width="2.625" style="374" customWidth="1"/>
    <col min="1542" max="1542" width="11.125" style="374" customWidth="1"/>
    <col min="1543" max="1543" width="2.875" style="374" customWidth="1"/>
    <col min="1544" max="1544" width="21.875" style="374" customWidth="1"/>
    <col min="1545" max="1545" width="18.375" style="374" bestFit="1" customWidth="1"/>
    <col min="1546" max="1792" width="9.375" style="374"/>
    <col min="1793" max="1793" width="7.625" style="374" customWidth="1"/>
    <col min="1794" max="1794" width="51.375" style="374" customWidth="1"/>
    <col min="1795" max="1795" width="5.125" style="374" customWidth="1"/>
    <col min="1796" max="1796" width="7.125" style="374" customWidth="1"/>
    <col min="1797" max="1797" width="2.625" style="374" customWidth="1"/>
    <col min="1798" max="1798" width="11.125" style="374" customWidth="1"/>
    <col min="1799" max="1799" width="2.875" style="374" customWidth="1"/>
    <col min="1800" max="1800" width="21.875" style="374" customWidth="1"/>
    <col min="1801" max="1801" width="18.375" style="374" bestFit="1" customWidth="1"/>
    <col min="1802" max="2048" width="9.375" style="374"/>
    <col min="2049" max="2049" width="7.625" style="374" customWidth="1"/>
    <col min="2050" max="2050" width="51.375" style="374" customWidth="1"/>
    <col min="2051" max="2051" width="5.125" style="374" customWidth="1"/>
    <col min="2052" max="2052" width="7.125" style="374" customWidth="1"/>
    <col min="2053" max="2053" width="2.625" style="374" customWidth="1"/>
    <col min="2054" max="2054" width="11.125" style="374" customWidth="1"/>
    <col min="2055" max="2055" width="2.875" style="374" customWidth="1"/>
    <col min="2056" max="2056" width="21.875" style="374" customWidth="1"/>
    <col min="2057" max="2057" width="18.375" style="374" bestFit="1" customWidth="1"/>
    <col min="2058" max="2304" width="9.375" style="374"/>
    <col min="2305" max="2305" width="7.625" style="374" customWidth="1"/>
    <col min="2306" max="2306" width="51.375" style="374" customWidth="1"/>
    <col min="2307" max="2307" width="5.125" style="374" customWidth="1"/>
    <col min="2308" max="2308" width="7.125" style="374" customWidth="1"/>
    <col min="2309" max="2309" width="2.625" style="374" customWidth="1"/>
    <col min="2310" max="2310" width="11.125" style="374" customWidth="1"/>
    <col min="2311" max="2311" width="2.875" style="374" customWidth="1"/>
    <col min="2312" max="2312" width="21.875" style="374" customWidth="1"/>
    <col min="2313" max="2313" width="18.375" style="374" bestFit="1" customWidth="1"/>
    <col min="2314" max="2560" width="9.375" style="374"/>
    <col min="2561" max="2561" width="7.625" style="374" customWidth="1"/>
    <col min="2562" max="2562" width="51.375" style="374" customWidth="1"/>
    <col min="2563" max="2563" width="5.125" style="374" customWidth="1"/>
    <col min="2564" max="2564" width="7.125" style="374" customWidth="1"/>
    <col min="2565" max="2565" width="2.625" style="374" customWidth="1"/>
    <col min="2566" max="2566" width="11.125" style="374" customWidth="1"/>
    <col min="2567" max="2567" width="2.875" style="374" customWidth="1"/>
    <col min="2568" max="2568" width="21.875" style="374" customWidth="1"/>
    <col min="2569" max="2569" width="18.375" style="374" bestFit="1" customWidth="1"/>
    <col min="2570" max="2816" width="9.375" style="374"/>
    <col min="2817" max="2817" width="7.625" style="374" customWidth="1"/>
    <col min="2818" max="2818" width="51.375" style="374" customWidth="1"/>
    <col min="2819" max="2819" width="5.125" style="374" customWidth="1"/>
    <col min="2820" max="2820" width="7.125" style="374" customWidth="1"/>
    <col min="2821" max="2821" width="2.625" style="374" customWidth="1"/>
    <col min="2822" max="2822" width="11.125" style="374" customWidth="1"/>
    <col min="2823" max="2823" width="2.875" style="374" customWidth="1"/>
    <col min="2824" max="2824" width="21.875" style="374" customWidth="1"/>
    <col min="2825" max="2825" width="18.375" style="374" bestFit="1" customWidth="1"/>
    <col min="2826" max="3072" width="9.375" style="374"/>
    <col min="3073" max="3073" width="7.625" style="374" customWidth="1"/>
    <col min="3074" max="3074" width="51.375" style="374" customWidth="1"/>
    <col min="3075" max="3075" width="5.125" style="374" customWidth="1"/>
    <col min="3076" max="3076" width="7.125" style="374" customWidth="1"/>
    <col min="3077" max="3077" width="2.625" style="374" customWidth="1"/>
    <col min="3078" max="3078" width="11.125" style="374" customWidth="1"/>
    <col min="3079" max="3079" width="2.875" style="374" customWidth="1"/>
    <col min="3080" max="3080" width="21.875" style="374" customWidth="1"/>
    <col min="3081" max="3081" width="18.375" style="374" bestFit="1" customWidth="1"/>
    <col min="3082" max="3328" width="9.375" style="374"/>
    <col min="3329" max="3329" width="7.625" style="374" customWidth="1"/>
    <col min="3330" max="3330" width="51.375" style="374" customWidth="1"/>
    <col min="3331" max="3331" width="5.125" style="374" customWidth="1"/>
    <col min="3332" max="3332" width="7.125" style="374" customWidth="1"/>
    <col min="3333" max="3333" width="2.625" style="374" customWidth="1"/>
    <col min="3334" max="3334" width="11.125" style="374" customWidth="1"/>
    <col min="3335" max="3335" width="2.875" style="374" customWidth="1"/>
    <col min="3336" max="3336" width="21.875" style="374" customWidth="1"/>
    <col min="3337" max="3337" width="18.375" style="374" bestFit="1" customWidth="1"/>
    <col min="3338" max="3584" width="9.375" style="374"/>
    <col min="3585" max="3585" width="7.625" style="374" customWidth="1"/>
    <col min="3586" max="3586" width="51.375" style="374" customWidth="1"/>
    <col min="3587" max="3587" width="5.125" style="374" customWidth="1"/>
    <col min="3588" max="3588" width="7.125" style="374" customWidth="1"/>
    <col min="3589" max="3589" width="2.625" style="374" customWidth="1"/>
    <col min="3590" max="3590" width="11.125" style="374" customWidth="1"/>
    <col min="3591" max="3591" width="2.875" style="374" customWidth="1"/>
    <col min="3592" max="3592" width="21.875" style="374" customWidth="1"/>
    <col min="3593" max="3593" width="18.375" style="374" bestFit="1" customWidth="1"/>
    <col min="3594" max="3840" width="9.375" style="374"/>
    <col min="3841" max="3841" width="7.625" style="374" customWidth="1"/>
    <col min="3842" max="3842" width="51.375" style="374" customWidth="1"/>
    <col min="3843" max="3843" width="5.125" style="374" customWidth="1"/>
    <col min="3844" max="3844" width="7.125" style="374" customWidth="1"/>
    <col min="3845" max="3845" width="2.625" style="374" customWidth="1"/>
    <col min="3846" max="3846" width="11.125" style="374" customWidth="1"/>
    <col min="3847" max="3847" width="2.875" style="374" customWidth="1"/>
    <col min="3848" max="3848" width="21.875" style="374" customWidth="1"/>
    <col min="3849" max="3849" width="18.375" style="374" bestFit="1" customWidth="1"/>
    <col min="3850" max="4096" width="9.375" style="374"/>
    <col min="4097" max="4097" width="7.625" style="374" customWidth="1"/>
    <col min="4098" max="4098" width="51.375" style="374" customWidth="1"/>
    <col min="4099" max="4099" width="5.125" style="374" customWidth="1"/>
    <col min="4100" max="4100" width="7.125" style="374" customWidth="1"/>
    <col min="4101" max="4101" width="2.625" style="374" customWidth="1"/>
    <col min="4102" max="4102" width="11.125" style="374" customWidth="1"/>
    <col min="4103" max="4103" width="2.875" style="374" customWidth="1"/>
    <col min="4104" max="4104" width="21.875" style="374" customWidth="1"/>
    <col min="4105" max="4105" width="18.375" style="374" bestFit="1" customWidth="1"/>
    <col min="4106" max="4352" width="9.375" style="374"/>
    <col min="4353" max="4353" width="7.625" style="374" customWidth="1"/>
    <col min="4354" max="4354" width="51.375" style="374" customWidth="1"/>
    <col min="4355" max="4355" width="5.125" style="374" customWidth="1"/>
    <col min="4356" max="4356" width="7.125" style="374" customWidth="1"/>
    <col min="4357" max="4357" width="2.625" style="374" customWidth="1"/>
    <col min="4358" max="4358" width="11.125" style="374" customWidth="1"/>
    <col min="4359" max="4359" width="2.875" style="374" customWidth="1"/>
    <col min="4360" max="4360" width="21.875" style="374" customWidth="1"/>
    <col min="4361" max="4361" width="18.375" style="374" bestFit="1" customWidth="1"/>
    <col min="4362" max="4608" width="9.375" style="374"/>
    <col min="4609" max="4609" width="7.625" style="374" customWidth="1"/>
    <col min="4610" max="4610" width="51.375" style="374" customWidth="1"/>
    <col min="4611" max="4611" width="5.125" style="374" customWidth="1"/>
    <col min="4612" max="4612" width="7.125" style="374" customWidth="1"/>
    <col min="4613" max="4613" width="2.625" style="374" customWidth="1"/>
    <col min="4614" max="4614" width="11.125" style="374" customWidth="1"/>
    <col min="4615" max="4615" width="2.875" style="374" customWidth="1"/>
    <col min="4616" max="4616" width="21.875" style="374" customWidth="1"/>
    <col min="4617" max="4617" width="18.375" style="374" bestFit="1" customWidth="1"/>
    <col min="4618" max="4864" width="9.375" style="374"/>
    <col min="4865" max="4865" width="7.625" style="374" customWidth="1"/>
    <col min="4866" max="4866" width="51.375" style="374" customWidth="1"/>
    <col min="4867" max="4867" width="5.125" style="374" customWidth="1"/>
    <col min="4868" max="4868" width="7.125" style="374" customWidth="1"/>
    <col min="4869" max="4869" width="2.625" style="374" customWidth="1"/>
    <col min="4870" max="4870" width="11.125" style="374" customWidth="1"/>
    <col min="4871" max="4871" width="2.875" style="374" customWidth="1"/>
    <col min="4872" max="4872" width="21.875" style="374" customWidth="1"/>
    <col min="4873" max="4873" width="18.375" style="374" bestFit="1" customWidth="1"/>
    <col min="4874" max="5120" width="9.375" style="374"/>
    <col min="5121" max="5121" width="7.625" style="374" customWidth="1"/>
    <col min="5122" max="5122" width="51.375" style="374" customWidth="1"/>
    <col min="5123" max="5123" width="5.125" style="374" customWidth="1"/>
    <col min="5124" max="5124" width="7.125" style="374" customWidth="1"/>
    <col min="5125" max="5125" width="2.625" style="374" customWidth="1"/>
    <col min="5126" max="5126" width="11.125" style="374" customWidth="1"/>
    <col min="5127" max="5127" width="2.875" style="374" customWidth="1"/>
    <col min="5128" max="5128" width="21.875" style="374" customWidth="1"/>
    <col min="5129" max="5129" width="18.375" style="374" bestFit="1" customWidth="1"/>
    <col min="5130" max="5376" width="9.375" style="374"/>
    <col min="5377" max="5377" width="7.625" style="374" customWidth="1"/>
    <col min="5378" max="5378" width="51.375" style="374" customWidth="1"/>
    <col min="5379" max="5379" width="5.125" style="374" customWidth="1"/>
    <col min="5380" max="5380" width="7.125" style="374" customWidth="1"/>
    <col min="5381" max="5381" width="2.625" style="374" customWidth="1"/>
    <col min="5382" max="5382" width="11.125" style="374" customWidth="1"/>
    <col min="5383" max="5383" width="2.875" style="374" customWidth="1"/>
    <col min="5384" max="5384" width="21.875" style="374" customWidth="1"/>
    <col min="5385" max="5385" width="18.375" style="374" bestFit="1" customWidth="1"/>
    <col min="5386" max="5632" width="9.375" style="374"/>
    <col min="5633" max="5633" width="7.625" style="374" customWidth="1"/>
    <col min="5634" max="5634" width="51.375" style="374" customWidth="1"/>
    <col min="5635" max="5635" width="5.125" style="374" customWidth="1"/>
    <col min="5636" max="5636" width="7.125" style="374" customWidth="1"/>
    <col min="5637" max="5637" width="2.625" style="374" customWidth="1"/>
    <col min="5638" max="5638" width="11.125" style="374" customWidth="1"/>
    <col min="5639" max="5639" width="2.875" style="374" customWidth="1"/>
    <col min="5640" max="5640" width="21.875" style="374" customWidth="1"/>
    <col min="5641" max="5641" width="18.375" style="374" bestFit="1" customWidth="1"/>
    <col min="5642" max="5888" width="9.375" style="374"/>
    <col min="5889" max="5889" width="7.625" style="374" customWidth="1"/>
    <col min="5890" max="5890" width="51.375" style="374" customWidth="1"/>
    <col min="5891" max="5891" width="5.125" style="374" customWidth="1"/>
    <col min="5892" max="5892" width="7.125" style="374" customWidth="1"/>
    <col min="5893" max="5893" width="2.625" style="374" customWidth="1"/>
    <col min="5894" max="5894" width="11.125" style="374" customWidth="1"/>
    <col min="5895" max="5895" width="2.875" style="374" customWidth="1"/>
    <col min="5896" max="5896" width="21.875" style="374" customWidth="1"/>
    <col min="5897" max="5897" width="18.375" style="374" bestFit="1" customWidth="1"/>
    <col min="5898" max="6144" width="9.375" style="374"/>
    <col min="6145" max="6145" width="7.625" style="374" customWidth="1"/>
    <col min="6146" max="6146" width="51.375" style="374" customWidth="1"/>
    <col min="6147" max="6147" width="5.125" style="374" customWidth="1"/>
    <col min="6148" max="6148" width="7.125" style="374" customWidth="1"/>
    <col min="6149" max="6149" width="2.625" style="374" customWidth="1"/>
    <col min="6150" max="6150" width="11.125" style="374" customWidth="1"/>
    <col min="6151" max="6151" width="2.875" style="374" customWidth="1"/>
    <col min="6152" max="6152" width="21.875" style="374" customWidth="1"/>
    <col min="6153" max="6153" width="18.375" style="374" bestFit="1" customWidth="1"/>
    <col min="6154" max="6400" width="9.375" style="374"/>
    <col min="6401" max="6401" width="7.625" style="374" customWidth="1"/>
    <col min="6402" max="6402" width="51.375" style="374" customWidth="1"/>
    <col min="6403" max="6403" width="5.125" style="374" customWidth="1"/>
    <col min="6404" max="6404" width="7.125" style="374" customWidth="1"/>
    <col min="6405" max="6405" width="2.625" style="374" customWidth="1"/>
    <col min="6406" max="6406" width="11.125" style="374" customWidth="1"/>
    <col min="6407" max="6407" width="2.875" style="374" customWidth="1"/>
    <col min="6408" max="6408" width="21.875" style="374" customWidth="1"/>
    <col min="6409" max="6409" width="18.375" style="374" bestFit="1" customWidth="1"/>
    <col min="6410" max="6656" width="9.375" style="374"/>
    <col min="6657" max="6657" width="7.625" style="374" customWidth="1"/>
    <col min="6658" max="6658" width="51.375" style="374" customWidth="1"/>
    <col min="6659" max="6659" width="5.125" style="374" customWidth="1"/>
    <col min="6660" max="6660" width="7.125" style="374" customWidth="1"/>
    <col min="6661" max="6661" width="2.625" style="374" customWidth="1"/>
    <col min="6662" max="6662" width="11.125" style="374" customWidth="1"/>
    <col min="6663" max="6663" width="2.875" style="374" customWidth="1"/>
    <col min="6664" max="6664" width="21.875" style="374" customWidth="1"/>
    <col min="6665" max="6665" width="18.375" style="374" bestFit="1" customWidth="1"/>
    <col min="6666" max="6912" width="9.375" style="374"/>
    <col min="6913" max="6913" width="7.625" style="374" customWidth="1"/>
    <col min="6914" max="6914" width="51.375" style="374" customWidth="1"/>
    <col min="6915" max="6915" width="5.125" style="374" customWidth="1"/>
    <col min="6916" max="6916" width="7.125" style="374" customWidth="1"/>
    <col min="6917" max="6917" width="2.625" style="374" customWidth="1"/>
    <col min="6918" max="6918" width="11.125" style="374" customWidth="1"/>
    <col min="6919" max="6919" width="2.875" style="374" customWidth="1"/>
    <col min="6920" max="6920" width="21.875" style="374" customWidth="1"/>
    <col min="6921" max="6921" width="18.375" style="374" bestFit="1" customWidth="1"/>
    <col min="6922" max="7168" width="9.375" style="374"/>
    <col min="7169" max="7169" width="7.625" style="374" customWidth="1"/>
    <col min="7170" max="7170" width="51.375" style="374" customWidth="1"/>
    <col min="7171" max="7171" width="5.125" style="374" customWidth="1"/>
    <col min="7172" max="7172" width="7.125" style="374" customWidth="1"/>
    <col min="7173" max="7173" width="2.625" style="374" customWidth="1"/>
    <col min="7174" max="7174" width="11.125" style="374" customWidth="1"/>
    <col min="7175" max="7175" width="2.875" style="374" customWidth="1"/>
    <col min="7176" max="7176" width="21.875" style="374" customWidth="1"/>
    <col min="7177" max="7177" width="18.375" style="374" bestFit="1" customWidth="1"/>
    <col min="7178" max="7424" width="9.375" style="374"/>
    <col min="7425" max="7425" width="7.625" style="374" customWidth="1"/>
    <col min="7426" max="7426" width="51.375" style="374" customWidth="1"/>
    <col min="7427" max="7427" width="5.125" style="374" customWidth="1"/>
    <col min="7428" max="7428" width="7.125" style="374" customWidth="1"/>
    <col min="7429" max="7429" width="2.625" style="374" customWidth="1"/>
    <col min="7430" max="7430" width="11.125" style="374" customWidth="1"/>
    <col min="7431" max="7431" width="2.875" style="374" customWidth="1"/>
    <col min="7432" max="7432" width="21.875" style="374" customWidth="1"/>
    <col min="7433" max="7433" width="18.375" style="374" bestFit="1" customWidth="1"/>
    <col min="7434" max="7680" width="9.375" style="374"/>
    <col min="7681" max="7681" width="7.625" style="374" customWidth="1"/>
    <col min="7682" max="7682" width="51.375" style="374" customWidth="1"/>
    <col min="7683" max="7683" width="5.125" style="374" customWidth="1"/>
    <col min="7684" max="7684" width="7.125" style="374" customWidth="1"/>
    <col min="7685" max="7685" width="2.625" style="374" customWidth="1"/>
    <col min="7686" max="7686" width="11.125" style="374" customWidth="1"/>
    <col min="7687" max="7687" width="2.875" style="374" customWidth="1"/>
    <col min="7688" max="7688" width="21.875" style="374" customWidth="1"/>
    <col min="7689" max="7689" width="18.375" style="374" bestFit="1" customWidth="1"/>
    <col min="7690" max="7936" width="9.375" style="374"/>
    <col min="7937" max="7937" width="7.625" style="374" customWidth="1"/>
    <col min="7938" max="7938" width="51.375" style="374" customWidth="1"/>
    <col min="7939" max="7939" width="5.125" style="374" customWidth="1"/>
    <col min="7940" max="7940" width="7.125" style="374" customWidth="1"/>
    <col min="7941" max="7941" width="2.625" style="374" customWidth="1"/>
    <col min="7942" max="7942" width="11.125" style="374" customWidth="1"/>
    <col min="7943" max="7943" width="2.875" style="374" customWidth="1"/>
    <col min="7944" max="7944" width="21.875" style="374" customWidth="1"/>
    <col min="7945" max="7945" width="18.375" style="374" bestFit="1" customWidth="1"/>
    <col min="7946" max="8192" width="9.375" style="374"/>
    <col min="8193" max="8193" width="7.625" style="374" customWidth="1"/>
    <col min="8194" max="8194" width="51.375" style="374" customWidth="1"/>
    <col min="8195" max="8195" width="5.125" style="374" customWidth="1"/>
    <col min="8196" max="8196" width="7.125" style="374" customWidth="1"/>
    <col min="8197" max="8197" width="2.625" style="374" customWidth="1"/>
    <col min="8198" max="8198" width="11.125" style="374" customWidth="1"/>
    <col min="8199" max="8199" width="2.875" style="374" customWidth="1"/>
    <col min="8200" max="8200" width="21.875" style="374" customWidth="1"/>
    <col min="8201" max="8201" width="18.375" style="374" bestFit="1" customWidth="1"/>
    <col min="8202" max="8448" width="9.375" style="374"/>
    <col min="8449" max="8449" width="7.625" style="374" customWidth="1"/>
    <col min="8450" max="8450" width="51.375" style="374" customWidth="1"/>
    <col min="8451" max="8451" width="5.125" style="374" customWidth="1"/>
    <col min="8452" max="8452" width="7.125" style="374" customWidth="1"/>
    <col min="8453" max="8453" width="2.625" style="374" customWidth="1"/>
    <col min="8454" max="8454" width="11.125" style="374" customWidth="1"/>
    <col min="8455" max="8455" width="2.875" style="374" customWidth="1"/>
    <col min="8456" max="8456" width="21.875" style="374" customWidth="1"/>
    <col min="8457" max="8457" width="18.375" style="374" bestFit="1" customWidth="1"/>
    <col min="8458" max="8704" width="9.375" style="374"/>
    <col min="8705" max="8705" width="7.625" style="374" customWidth="1"/>
    <col min="8706" max="8706" width="51.375" style="374" customWidth="1"/>
    <col min="8707" max="8707" width="5.125" style="374" customWidth="1"/>
    <col min="8708" max="8708" width="7.125" style="374" customWidth="1"/>
    <col min="8709" max="8709" width="2.625" style="374" customWidth="1"/>
    <col min="8710" max="8710" width="11.125" style="374" customWidth="1"/>
    <col min="8711" max="8711" width="2.875" style="374" customWidth="1"/>
    <col min="8712" max="8712" width="21.875" style="374" customWidth="1"/>
    <col min="8713" max="8713" width="18.375" style="374" bestFit="1" customWidth="1"/>
    <col min="8714" max="8960" width="9.375" style="374"/>
    <col min="8961" max="8961" width="7.625" style="374" customWidth="1"/>
    <col min="8962" max="8962" width="51.375" style="374" customWidth="1"/>
    <col min="8963" max="8963" width="5.125" style="374" customWidth="1"/>
    <col min="8964" max="8964" width="7.125" style="374" customWidth="1"/>
    <col min="8965" max="8965" width="2.625" style="374" customWidth="1"/>
    <col min="8966" max="8966" width="11.125" style="374" customWidth="1"/>
    <col min="8967" max="8967" width="2.875" style="374" customWidth="1"/>
    <col min="8968" max="8968" width="21.875" style="374" customWidth="1"/>
    <col min="8969" max="8969" width="18.375" style="374" bestFit="1" customWidth="1"/>
    <col min="8970" max="9216" width="9.375" style="374"/>
    <col min="9217" max="9217" width="7.625" style="374" customWidth="1"/>
    <col min="9218" max="9218" width="51.375" style="374" customWidth="1"/>
    <col min="9219" max="9219" width="5.125" style="374" customWidth="1"/>
    <col min="9220" max="9220" width="7.125" style="374" customWidth="1"/>
    <col min="9221" max="9221" width="2.625" style="374" customWidth="1"/>
    <col min="9222" max="9222" width="11.125" style="374" customWidth="1"/>
    <col min="9223" max="9223" width="2.875" style="374" customWidth="1"/>
    <col min="9224" max="9224" width="21.875" style="374" customWidth="1"/>
    <col min="9225" max="9225" width="18.375" style="374" bestFit="1" customWidth="1"/>
    <col min="9226" max="9472" width="9.375" style="374"/>
    <col min="9473" max="9473" width="7.625" style="374" customWidth="1"/>
    <col min="9474" max="9474" width="51.375" style="374" customWidth="1"/>
    <col min="9475" max="9475" width="5.125" style="374" customWidth="1"/>
    <col min="9476" max="9476" width="7.125" style="374" customWidth="1"/>
    <col min="9477" max="9477" width="2.625" style="374" customWidth="1"/>
    <col min="9478" max="9478" width="11.125" style="374" customWidth="1"/>
    <col min="9479" max="9479" width="2.875" style="374" customWidth="1"/>
    <col min="9480" max="9480" width="21.875" style="374" customWidth="1"/>
    <col min="9481" max="9481" width="18.375" style="374" bestFit="1" customWidth="1"/>
    <col min="9482" max="9728" width="9.375" style="374"/>
    <col min="9729" max="9729" width="7.625" style="374" customWidth="1"/>
    <col min="9730" max="9730" width="51.375" style="374" customWidth="1"/>
    <col min="9731" max="9731" width="5.125" style="374" customWidth="1"/>
    <col min="9732" max="9732" width="7.125" style="374" customWidth="1"/>
    <col min="9733" max="9733" width="2.625" style="374" customWidth="1"/>
    <col min="9734" max="9734" width="11.125" style="374" customWidth="1"/>
    <col min="9735" max="9735" width="2.875" style="374" customWidth="1"/>
    <col min="9736" max="9736" width="21.875" style="374" customWidth="1"/>
    <col min="9737" max="9737" width="18.375" style="374" bestFit="1" customWidth="1"/>
    <col min="9738" max="9984" width="9.375" style="374"/>
    <col min="9985" max="9985" width="7.625" style="374" customWidth="1"/>
    <col min="9986" max="9986" width="51.375" style="374" customWidth="1"/>
    <col min="9987" max="9987" width="5.125" style="374" customWidth="1"/>
    <col min="9988" max="9988" width="7.125" style="374" customWidth="1"/>
    <col min="9989" max="9989" width="2.625" style="374" customWidth="1"/>
    <col min="9990" max="9990" width="11.125" style="374" customWidth="1"/>
    <col min="9991" max="9991" width="2.875" style="374" customWidth="1"/>
    <col min="9992" max="9992" width="21.875" style="374" customWidth="1"/>
    <col min="9993" max="9993" width="18.375" style="374" bestFit="1" customWidth="1"/>
    <col min="9994" max="10240" width="9.375" style="374"/>
    <col min="10241" max="10241" width="7.625" style="374" customWidth="1"/>
    <col min="10242" max="10242" width="51.375" style="374" customWidth="1"/>
    <col min="10243" max="10243" width="5.125" style="374" customWidth="1"/>
    <col min="10244" max="10244" width="7.125" style="374" customWidth="1"/>
    <col min="10245" max="10245" width="2.625" style="374" customWidth="1"/>
    <col min="10246" max="10246" width="11.125" style="374" customWidth="1"/>
    <col min="10247" max="10247" width="2.875" style="374" customWidth="1"/>
    <col min="10248" max="10248" width="21.875" style="374" customWidth="1"/>
    <col min="10249" max="10249" width="18.375" style="374" bestFit="1" customWidth="1"/>
    <col min="10250" max="10496" width="9.375" style="374"/>
    <col min="10497" max="10497" width="7.625" style="374" customWidth="1"/>
    <col min="10498" max="10498" width="51.375" style="374" customWidth="1"/>
    <col min="10499" max="10499" width="5.125" style="374" customWidth="1"/>
    <col min="10500" max="10500" width="7.125" style="374" customWidth="1"/>
    <col min="10501" max="10501" width="2.625" style="374" customWidth="1"/>
    <col min="10502" max="10502" width="11.125" style="374" customWidth="1"/>
    <col min="10503" max="10503" width="2.875" style="374" customWidth="1"/>
    <col min="10504" max="10504" width="21.875" style="374" customWidth="1"/>
    <col min="10505" max="10505" width="18.375" style="374" bestFit="1" customWidth="1"/>
    <col min="10506" max="10752" width="9.375" style="374"/>
    <col min="10753" max="10753" width="7.625" style="374" customWidth="1"/>
    <col min="10754" max="10754" width="51.375" style="374" customWidth="1"/>
    <col min="10755" max="10755" width="5.125" style="374" customWidth="1"/>
    <col min="10756" max="10756" width="7.125" style="374" customWidth="1"/>
    <col min="10757" max="10757" width="2.625" style="374" customWidth="1"/>
    <col min="10758" max="10758" width="11.125" style="374" customWidth="1"/>
    <col min="10759" max="10759" width="2.875" style="374" customWidth="1"/>
    <col min="10760" max="10760" width="21.875" style="374" customWidth="1"/>
    <col min="10761" max="10761" width="18.375" style="374" bestFit="1" customWidth="1"/>
    <col min="10762" max="11008" width="9.375" style="374"/>
    <col min="11009" max="11009" width="7.625" style="374" customWidth="1"/>
    <col min="11010" max="11010" width="51.375" style="374" customWidth="1"/>
    <col min="11011" max="11011" width="5.125" style="374" customWidth="1"/>
    <col min="11012" max="11012" width="7.125" style="374" customWidth="1"/>
    <col min="11013" max="11013" width="2.625" style="374" customWidth="1"/>
    <col min="11014" max="11014" width="11.125" style="374" customWidth="1"/>
    <col min="11015" max="11015" width="2.875" style="374" customWidth="1"/>
    <col min="11016" max="11016" width="21.875" style="374" customWidth="1"/>
    <col min="11017" max="11017" width="18.375" style="374" bestFit="1" customWidth="1"/>
    <col min="11018" max="11264" width="9.375" style="374"/>
    <col min="11265" max="11265" width="7.625" style="374" customWidth="1"/>
    <col min="11266" max="11266" width="51.375" style="374" customWidth="1"/>
    <col min="11267" max="11267" width="5.125" style="374" customWidth="1"/>
    <col min="11268" max="11268" width="7.125" style="374" customWidth="1"/>
    <col min="11269" max="11269" width="2.625" style="374" customWidth="1"/>
    <col min="11270" max="11270" width="11.125" style="374" customWidth="1"/>
    <col min="11271" max="11271" width="2.875" style="374" customWidth="1"/>
    <col min="11272" max="11272" width="21.875" style="374" customWidth="1"/>
    <col min="11273" max="11273" width="18.375" style="374" bestFit="1" customWidth="1"/>
    <col min="11274" max="11520" width="9.375" style="374"/>
    <col min="11521" max="11521" width="7.625" style="374" customWidth="1"/>
    <col min="11522" max="11522" width="51.375" style="374" customWidth="1"/>
    <col min="11523" max="11523" width="5.125" style="374" customWidth="1"/>
    <col min="11524" max="11524" width="7.125" style="374" customWidth="1"/>
    <col min="11525" max="11525" width="2.625" style="374" customWidth="1"/>
    <col min="11526" max="11526" width="11.125" style="374" customWidth="1"/>
    <col min="11527" max="11527" width="2.875" style="374" customWidth="1"/>
    <col min="11528" max="11528" width="21.875" style="374" customWidth="1"/>
    <col min="11529" max="11529" width="18.375" style="374" bestFit="1" customWidth="1"/>
    <col min="11530" max="11776" width="9.375" style="374"/>
    <col min="11777" max="11777" width="7.625" style="374" customWidth="1"/>
    <col min="11778" max="11778" width="51.375" style="374" customWidth="1"/>
    <col min="11779" max="11779" width="5.125" style="374" customWidth="1"/>
    <col min="11780" max="11780" width="7.125" style="374" customWidth="1"/>
    <col min="11781" max="11781" width="2.625" style="374" customWidth="1"/>
    <col min="11782" max="11782" width="11.125" style="374" customWidth="1"/>
    <col min="11783" max="11783" width="2.875" style="374" customWidth="1"/>
    <col min="11784" max="11784" width="21.875" style="374" customWidth="1"/>
    <col min="11785" max="11785" width="18.375" style="374" bestFit="1" customWidth="1"/>
    <col min="11786" max="12032" width="9.375" style="374"/>
    <col min="12033" max="12033" width="7.625" style="374" customWidth="1"/>
    <col min="12034" max="12034" width="51.375" style="374" customWidth="1"/>
    <col min="12035" max="12035" width="5.125" style="374" customWidth="1"/>
    <col min="12036" max="12036" width="7.125" style="374" customWidth="1"/>
    <col min="12037" max="12037" width="2.625" style="374" customWidth="1"/>
    <col min="12038" max="12038" width="11.125" style="374" customWidth="1"/>
    <col min="12039" max="12039" width="2.875" style="374" customWidth="1"/>
    <col min="12040" max="12040" width="21.875" style="374" customWidth="1"/>
    <col min="12041" max="12041" width="18.375" style="374" bestFit="1" customWidth="1"/>
    <col min="12042" max="12288" width="9.375" style="374"/>
    <col min="12289" max="12289" width="7.625" style="374" customWidth="1"/>
    <col min="12290" max="12290" width="51.375" style="374" customWidth="1"/>
    <col min="12291" max="12291" width="5.125" style="374" customWidth="1"/>
    <col min="12292" max="12292" width="7.125" style="374" customWidth="1"/>
    <col min="12293" max="12293" width="2.625" style="374" customWidth="1"/>
    <col min="12294" max="12294" width="11.125" style="374" customWidth="1"/>
    <col min="12295" max="12295" width="2.875" style="374" customWidth="1"/>
    <col min="12296" max="12296" width="21.875" style="374" customWidth="1"/>
    <col min="12297" max="12297" width="18.375" style="374" bestFit="1" customWidth="1"/>
    <col min="12298" max="12544" width="9.375" style="374"/>
    <col min="12545" max="12545" width="7.625" style="374" customWidth="1"/>
    <col min="12546" max="12546" width="51.375" style="374" customWidth="1"/>
    <col min="12547" max="12547" width="5.125" style="374" customWidth="1"/>
    <col min="12548" max="12548" width="7.125" style="374" customWidth="1"/>
    <col min="12549" max="12549" width="2.625" style="374" customWidth="1"/>
    <col min="12550" max="12550" width="11.125" style="374" customWidth="1"/>
    <col min="12551" max="12551" width="2.875" style="374" customWidth="1"/>
    <col min="12552" max="12552" width="21.875" style="374" customWidth="1"/>
    <col min="12553" max="12553" width="18.375" style="374" bestFit="1" customWidth="1"/>
    <col min="12554" max="12800" width="9.375" style="374"/>
    <col min="12801" max="12801" width="7.625" style="374" customWidth="1"/>
    <col min="12802" max="12802" width="51.375" style="374" customWidth="1"/>
    <col min="12803" max="12803" width="5.125" style="374" customWidth="1"/>
    <col min="12804" max="12804" width="7.125" style="374" customWidth="1"/>
    <col min="12805" max="12805" width="2.625" style="374" customWidth="1"/>
    <col min="12806" max="12806" width="11.125" style="374" customWidth="1"/>
    <col min="12807" max="12807" width="2.875" style="374" customWidth="1"/>
    <col min="12808" max="12808" width="21.875" style="374" customWidth="1"/>
    <col min="12809" max="12809" width="18.375" style="374" bestFit="1" customWidth="1"/>
    <col min="12810" max="13056" width="9.375" style="374"/>
    <col min="13057" max="13057" width="7.625" style="374" customWidth="1"/>
    <col min="13058" max="13058" width="51.375" style="374" customWidth="1"/>
    <col min="13059" max="13059" width="5.125" style="374" customWidth="1"/>
    <col min="13060" max="13060" width="7.125" style="374" customWidth="1"/>
    <col min="13061" max="13061" width="2.625" style="374" customWidth="1"/>
    <col min="13062" max="13062" width="11.125" style="374" customWidth="1"/>
    <col min="13063" max="13063" width="2.875" style="374" customWidth="1"/>
    <col min="13064" max="13064" width="21.875" style="374" customWidth="1"/>
    <col min="13065" max="13065" width="18.375" style="374" bestFit="1" customWidth="1"/>
    <col min="13066" max="13312" width="9.375" style="374"/>
    <col min="13313" max="13313" width="7.625" style="374" customWidth="1"/>
    <col min="13314" max="13314" width="51.375" style="374" customWidth="1"/>
    <col min="13315" max="13315" width="5.125" style="374" customWidth="1"/>
    <col min="13316" max="13316" width="7.125" style="374" customWidth="1"/>
    <col min="13317" max="13317" width="2.625" style="374" customWidth="1"/>
    <col min="13318" max="13318" width="11.125" style="374" customWidth="1"/>
    <col min="13319" max="13319" width="2.875" style="374" customWidth="1"/>
    <col min="13320" max="13320" width="21.875" style="374" customWidth="1"/>
    <col min="13321" max="13321" width="18.375" style="374" bestFit="1" customWidth="1"/>
    <col min="13322" max="13568" width="9.375" style="374"/>
    <col min="13569" max="13569" width="7.625" style="374" customWidth="1"/>
    <col min="13570" max="13570" width="51.375" style="374" customWidth="1"/>
    <col min="13571" max="13571" width="5.125" style="374" customWidth="1"/>
    <col min="13572" max="13572" width="7.125" style="374" customWidth="1"/>
    <col min="13573" max="13573" width="2.625" style="374" customWidth="1"/>
    <col min="13574" max="13574" width="11.125" style="374" customWidth="1"/>
    <col min="13575" max="13575" width="2.875" style="374" customWidth="1"/>
    <col min="13576" max="13576" width="21.875" style="374" customWidth="1"/>
    <col min="13577" max="13577" width="18.375" style="374" bestFit="1" customWidth="1"/>
    <col min="13578" max="13824" width="9.375" style="374"/>
    <col min="13825" max="13825" width="7.625" style="374" customWidth="1"/>
    <col min="13826" max="13826" width="51.375" style="374" customWidth="1"/>
    <col min="13827" max="13827" width="5.125" style="374" customWidth="1"/>
    <col min="13828" max="13828" width="7.125" style="374" customWidth="1"/>
    <col min="13829" max="13829" width="2.625" style="374" customWidth="1"/>
    <col min="13830" max="13830" width="11.125" style="374" customWidth="1"/>
    <col min="13831" max="13831" width="2.875" style="374" customWidth="1"/>
    <col min="13832" max="13832" width="21.875" style="374" customWidth="1"/>
    <col min="13833" max="13833" width="18.375" style="374" bestFit="1" customWidth="1"/>
    <col min="13834" max="14080" width="9.375" style="374"/>
    <col min="14081" max="14081" width="7.625" style="374" customWidth="1"/>
    <col min="14082" max="14082" width="51.375" style="374" customWidth="1"/>
    <col min="14083" max="14083" width="5.125" style="374" customWidth="1"/>
    <col min="14084" max="14084" width="7.125" style="374" customWidth="1"/>
    <col min="14085" max="14085" width="2.625" style="374" customWidth="1"/>
    <col min="14086" max="14086" width="11.125" style="374" customWidth="1"/>
    <col min="14087" max="14087" width="2.875" style="374" customWidth="1"/>
    <col min="14088" max="14088" width="21.875" style="374" customWidth="1"/>
    <col min="14089" max="14089" width="18.375" style="374" bestFit="1" customWidth="1"/>
    <col min="14090" max="14336" width="9.375" style="374"/>
    <col min="14337" max="14337" width="7.625" style="374" customWidth="1"/>
    <col min="14338" max="14338" width="51.375" style="374" customWidth="1"/>
    <col min="14339" max="14339" width="5.125" style="374" customWidth="1"/>
    <col min="14340" max="14340" width="7.125" style="374" customWidth="1"/>
    <col min="14341" max="14341" width="2.625" style="374" customWidth="1"/>
    <col min="14342" max="14342" width="11.125" style="374" customWidth="1"/>
    <col min="14343" max="14343" width="2.875" style="374" customWidth="1"/>
    <col min="14344" max="14344" width="21.875" style="374" customWidth="1"/>
    <col min="14345" max="14345" width="18.375" style="374" bestFit="1" customWidth="1"/>
    <col min="14346" max="14592" width="9.375" style="374"/>
    <col min="14593" max="14593" width="7.625" style="374" customWidth="1"/>
    <col min="14594" max="14594" width="51.375" style="374" customWidth="1"/>
    <col min="14595" max="14595" width="5.125" style="374" customWidth="1"/>
    <col min="14596" max="14596" width="7.125" style="374" customWidth="1"/>
    <col min="14597" max="14597" width="2.625" style="374" customWidth="1"/>
    <col min="14598" max="14598" width="11.125" style="374" customWidth="1"/>
    <col min="14599" max="14599" width="2.875" style="374" customWidth="1"/>
    <col min="14600" max="14600" width="21.875" style="374" customWidth="1"/>
    <col min="14601" max="14601" width="18.375" style="374" bestFit="1" customWidth="1"/>
    <col min="14602" max="14848" width="9.375" style="374"/>
    <col min="14849" max="14849" width="7.625" style="374" customWidth="1"/>
    <col min="14850" max="14850" width="51.375" style="374" customWidth="1"/>
    <col min="14851" max="14851" width="5.125" style="374" customWidth="1"/>
    <col min="14852" max="14852" width="7.125" style="374" customWidth="1"/>
    <col min="14853" max="14853" width="2.625" style="374" customWidth="1"/>
    <col min="14854" max="14854" width="11.125" style="374" customWidth="1"/>
    <col min="14855" max="14855" width="2.875" style="374" customWidth="1"/>
    <col min="14856" max="14856" width="21.875" style="374" customWidth="1"/>
    <col min="14857" max="14857" width="18.375" style="374" bestFit="1" customWidth="1"/>
    <col min="14858" max="15104" width="9.375" style="374"/>
    <col min="15105" max="15105" width="7.625" style="374" customWidth="1"/>
    <col min="15106" max="15106" width="51.375" style="374" customWidth="1"/>
    <col min="15107" max="15107" width="5.125" style="374" customWidth="1"/>
    <col min="15108" max="15108" width="7.125" style="374" customWidth="1"/>
    <col min="15109" max="15109" width="2.625" style="374" customWidth="1"/>
    <col min="15110" max="15110" width="11.125" style="374" customWidth="1"/>
    <col min="15111" max="15111" width="2.875" style="374" customWidth="1"/>
    <col min="15112" max="15112" width="21.875" style="374" customWidth="1"/>
    <col min="15113" max="15113" width="18.375" style="374" bestFit="1" customWidth="1"/>
    <col min="15114" max="15360" width="9.375" style="374"/>
    <col min="15361" max="15361" width="7.625" style="374" customWidth="1"/>
    <col min="15362" max="15362" width="51.375" style="374" customWidth="1"/>
    <col min="15363" max="15363" width="5.125" style="374" customWidth="1"/>
    <col min="15364" max="15364" width="7.125" style="374" customWidth="1"/>
    <col min="15365" max="15365" width="2.625" style="374" customWidth="1"/>
    <col min="15366" max="15366" width="11.125" style="374" customWidth="1"/>
    <col min="15367" max="15367" width="2.875" style="374" customWidth="1"/>
    <col min="15368" max="15368" width="21.875" style="374" customWidth="1"/>
    <col min="15369" max="15369" width="18.375" style="374" bestFit="1" customWidth="1"/>
    <col min="15370" max="15616" width="9.375" style="374"/>
    <col min="15617" max="15617" width="7.625" style="374" customWidth="1"/>
    <col min="15618" max="15618" width="51.375" style="374" customWidth="1"/>
    <col min="15619" max="15619" width="5.125" style="374" customWidth="1"/>
    <col min="15620" max="15620" width="7.125" style="374" customWidth="1"/>
    <col min="15621" max="15621" width="2.625" style="374" customWidth="1"/>
    <col min="15622" max="15622" width="11.125" style="374" customWidth="1"/>
    <col min="15623" max="15623" width="2.875" style="374" customWidth="1"/>
    <col min="15624" max="15624" width="21.875" style="374" customWidth="1"/>
    <col min="15625" max="15625" width="18.375" style="374" bestFit="1" customWidth="1"/>
    <col min="15626" max="15872" width="9.375" style="374"/>
    <col min="15873" max="15873" width="7.625" style="374" customWidth="1"/>
    <col min="15874" max="15874" width="51.375" style="374" customWidth="1"/>
    <col min="15875" max="15875" width="5.125" style="374" customWidth="1"/>
    <col min="15876" max="15876" width="7.125" style="374" customWidth="1"/>
    <col min="15877" max="15877" width="2.625" style="374" customWidth="1"/>
    <col min="15878" max="15878" width="11.125" style="374" customWidth="1"/>
    <col min="15879" max="15879" width="2.875" style="374" customWidth="1"/>
    <col min="15880" max="15880" width="21.875" style="374" customWidth="1"/>
    <col min="15881" max="15881" width="18.375" style="374" bestFit="1" customWidth="1"/>
    <col min="15882" max="16128" width="9.375" style="374"/>
    <col min="16129" max="16129" width="7.625" style="374" customWidth="1"/>
    <col min="16130" max="16130" width="51.375" style="374" customWidth="1"/>
    <col min="16131" max="16131" width="5.125" style="374" customWidth="1"/>
    <col min="16132" max="16132" width="7.125" style="374" customWidth="1"/>
    <col min="16133" max="16133" width="2.625" style="374" customWidth="1"/>
    <col min="16134" max="16134" width="11.125" style="374" customWidth="1"/>
    <col min="16135" max="16135" width="2.875" style="374" customWidth="1"/>
    <col min="16136" max="16136" width="21.875" style="374" customWidth="1"/>
    <col min="16137" max="16137" width="18.375" style="374" bestFit="1" customWidth="1"/>
    <col min="16138" max="16384" width="9.375" style="374"/>
  </cols>
  <sheetData>
    <row r="1" spans="1:9" s="7" customFormat="1">
      <c r="A1" s="859" t="s">
        <v>913</v>
      </c>
      <c r="B1" s="860"/>
      <c r="C1" s="860"/>
      <c r="D1" s="860"/>
      <c r="E1" s="860"/>
      <c r="F1" s="860"/>
      <c r="G1" s="860"/>
      <c r="H1" s="860"/>
    </row>
    <row r="2" spans="1:9" s="7" customFormat="1" ht="15.75" customHeight="1">
      <c r="A2" s="859" t="s">
        <v>914</v>
      </c>
      <c r="B2" s="861"/>
      <c r="C2" s="861"/>
      <c r="D2" s="861"/>
      <c r="E2" s="861"/>
      <c r="F2" s="861"/>
      <c r="G2" s="861"/>
      <c r="H2" s="861"/>
    </row>
    <row r="3" spans="1:9" s="7" customFormat="1">
      <c r="A3" s="466"/>
      <c r="B3" s="467"/>
      <c r="C3" s="468"/>
      <c r="D3" s="469"/>
      <c r="E3" s="468"/>
      <c r="F3" s="469"/>
      <c r="G3" s="468"/>
      <c r="H3" s="468"/>
    </row>
    <row r="4" spans="1:9" s="7" customFormat="1">
      <c r="A4" s="862" t="s">
        <v>915</v>
      </c>
      <c r="B4" s="863"/>
      <c r="C4" s="863"/>
      <c r="D4" s="863"/>
      <c r="E4" s="863"/>
      <c r="F4" s="863"/>
      <c r="G4" s="863"/>
      <c r="H4" s="863"/>
    </row>
    <row r="5" spans="1:9" ht="14.25" customHeight="1">
      <c r="A5" s="470"/>
      <c r="B5" s="471"/>
      <c r="C5" s="471"/>
      <c r="D5" s="471"/>
      <c r="E5" s="471"/>
      <c r="F5" s="471"/>
      <c r="G5" s="471"/>
      <c r="H5" s="471"/>
      <c r="I5" s="472"/>
    </row>
    <row r="6" spans="1:9" ht="27.6">
      <c r="A6" s="473"/>
      <c r="B6" s="474" t="s">
        <v>916</v>
      </c>
      <c r="C6" s="475"/>
      <c r="D6" s="476"/>
      <c r="E6" s="475"/>
      <c r="F6" s="477"/>
      <c r="G6" s="475"/>
      <c r="H6" s="478"/>
      <c r="I6" s="472"/>
    </row>
    <row r="7" spans="1:9" ht="45.75" customHeight="1">
      <c r="A7" s="473"/>
      <c r="B7" s="474" t="s">
        <v>917</v>
      </c>
      <c r="C7" s="475"/>
      <c r="D7" s="476"/>
      <c r="E7" s="475"/>
      <c r="F7" s="477"/>
      <c r="G7" s="475"/>
      <c r="H7" s="478"/>
      <c r="I7" s="472"/>
    </row>
    <row r="8" spans="1:9" ht="41.4">
      <c r="A8" s="473"/>
      <c r="B8" s="474" t="s">
        <v>918</v>
      </c>
      <c r="C8" s="475"/>
      <c r="D8" s="476"/>
      <c r="E8" s="475"/>
      <c r="F8" s="477"/>
      <c r="G8" s="475"/>
      <c r="H8" s="478"/>
      <c r="I8" s="472"/>
    </row>
    <row r="9" spans="1:9" ht="82.8">
      <c r="A9" s="473"/>
      <c r="B9" s="474" t="s">
        <v>919</v>
      </c>
      <c r="C9" s="475"/>
      <c r="D9" s="476"/>
      <c r="E9" s="475"/>
      <c r="F9" s="477"/>
      <c r="G9" s="475"/>
      <c r="H9" s="478"/>
      <c r="I9" s="472"/>
    </row>
    <row r="10" spans="1:9">
      <c r="A10" s="473"/>
      <c r="B10" s="474"/>
      <c r="C10" s="475"/>
      <c r="D10" s="476"/>
      <c r="E10" s="475"/>
      <c r="F10" s="477"/>
      <c r="G10" s="475"/>
      <c r="H10" s="478"/>
      <c r="I10" s="472"/>
    </row>
    <row r="11" spans="1:9" s="7" customFormat="1">
      <c r="A11" s="479">
        <v>1</v>
      </c>
      <c r="B11" s="480" t="s">
        <v>920</v>
      </c>
      <c r="C11" s="475"/>
      <c r="D11" s="476"/>
      <c r="E11" s="475"/>
      <c r="F11" s="481"/>
      <c r="G11" s="475"/>
      <c r="H11" s="478"/>
      <c r="I11" s="482"/>
    </row>
    <row r="12" spans="1:9" s="7" customFormat="1">
      <c r="A12" s="479"/>
      <c r="B12" s="480"/>
      <c r="C12" s="475"/>
      <c r="D12" s="476"/>
      <c r="E12" s="475"/>
      <c r="F12" s="481"/>
      <c r="G12" s="475"/>
      <c r="H12" s="478"/>
      <c r="I12" s="482"/>
    </row>
    <row r="13" spans="1:9" s="7" customFormat="1" ht="110.4">
      <c r="A13" s="479">
        <v>1.1000000000000001</v>
      </c>
      <c r="B13" s="483" t="s">
        <v>921</v>
      </c>
      <c r="C13" s="484" t="s">
        <v>724</v>
      </c>
      <c r="D13" s="485">
        <v>180</v>
      </c>
      <c r="E13" s="486" t="s">
        <v>922</v>
      </c>
      <c r="F13" s="485"/>
      <c r="G13" s="475" t="s">
        <v>923</v>
      </c>
      <c r="H13" s="487"/>
    </row>
    <row r="14" spans="1:9" s="7" customFormat="1">
      <c r="A14" s="479"/>
      <c r="B14" s="483"/>
      <c r="C14" s="484"/>
      <c r="D14" s="485"/>
      <c r="E14" s="486"/>
      <c r="F14" s="485"/>
      <c r="G14" s="475"/>
      <c r="H14" s="487"/>
    </row>
    <row r="15" spans="1:9" s="7" customFormat="1" ht="55.2">
      <c r="A15" s="479">
        <v>1.2</v>
      </c>
      <c r="B15" s="483" t="s">
        <v>924</v>
      </c>
      <c r="C15" s="484" t="s">
        <v>724</v>
      </c>
      <c r="D15" s="485">
        <v>40</v>
      </c>
      <c r="E15" s="486" t="s">
        <v>922</v>
      </c>
      <c r="F15" s="485"/>
      <c r="G15" s="475" t="s">
        <v>923</v>
      </c>
      <c r="H15" s="487"/>
    </row>
    <row r="16" spans="1:9" s="7" customFormat="1">
      <c r="A16" s="479"/>
      <c r="B16" s="483"/>
      <c r="C16" s="484"/>
      <c r="D16" s="485"/>
      <c r="E16" s="486"/>
      <c r="F16" s="485"/>
      <c r="G16" s="475"/>
      <c r="H16" s="487"/>
    </row>
    <row r="17" spans="1:8" ht="71.400000000000006">
      <c r="A17" s="479">
        <v>1.3</v>
      </c>
      <c r="B17" s="488" t="s">
        <v>925</v>
      </c>
      <c r="C17" s="489" t="s">
        <v>33</v>
      </c>
      <c r="D17" s="490">
        <v>1</v>
      </c>
      <c r="E17" s="491" t="s">
        <v>922</v>
      </c>
      <c r="F17" s="490"/>
      <c r="G17" s="475" t="s">
        <v>923</v>
      </c>
      <c r="H17" s="478"/>
    </row>
    <row r="18" spans="1:8">
      <c r="A18" s="479"/>
      <c r="B18" s="488"/>
      <c r="C18" s="489"/>
      <c r="D18" s="490"/>
      <c r="E18" s="491"/>
      <c r="F18" s="490"/>
      <c r="G18" s="475"/>
      <c r="H18" s="478"/>
    </row>
    <row r="19" spans="1:8" ht="96.75" customHeight="1">
      <c r="A19" s="479">
        <v>1.4</v>
      </c>
      <c r="B19" s="488" t="s">
        <v>926</v>
      </c>
      <c r="C19" s="489" t="s">
        <v>33</v>
      </c>
      <c r="D19" s="490">
        <v>1</v>
      </c>
      <c r="E19" s="491" t="s">
        <v>922</v>
      </c>
      <c r="F19" s="490"/>
      <c r="G19" s="475" t="s">
        <v>923</v>
      </c>
      <c r="H19" s="478"/>
    </row>
    <row r="20" spans="1:8">
      <c r="A20" s="479"/>
      <c r="B20" s="488"/>
      <c r="C20" s="489"/>
      <c r="D20" s="490"/>
      <c r="E20" s="491"/>
      <c r="F20" s="490"/>
      <c r="G20" s="475"/>
      <c r="H20" s="478"/>
    </row>
    <row r="21" spans="1:8" ht="61.5" customHeight="1">
      <c r="A21" s="492">
        <v>1.5</v>
      </c>
      <c r="B21" s="483" t="s">
        <v>927</v>
      </c>
      <c r="C21" s="374"/>
      <c r="D21" s="493"/>
      <c r="E21" s="494"/>
      <c r="F21" s="493"/>
      <c r="G21" s="495"/>
      <c r="H21" s="496"/>
    </row>
    <row r="22" spans="1:8" ht="14.4">
      <c r="A22" s="492"/>
      <c r="B22" s="497" t="s">
        <v>928</v>
      </c>
      <c r="C22" s="374"/>
      <c r="D22" s="493"/>
      <c r="E22" s="494"/>
      <c r="F22" s="493"/>
      <c r="G22" s="495"/>
      <c r="H22" s="496"/>
    </row>
    <row r="23" spans="1:8" ht="16.8">
      <c r="A23" s="492"/>
      <c r="B23" s="497" t="s">
        <v>929</v>
      </c>
      <c r="C23" s="374"/>
      <c r="D23" s="493"/>
      <c r="E23" s="494"/>
      <c r="F23" s="493"/>
      <c r="G23" s="495"/>
      <c r="H23" s="496"/>
    </row>
    <row r="24" spans="1:8" ht="14.4">
      <c r="A24" s="492"/>
      <c r="B24" s="497" t="s">
        <v>930</v>
      </c>
      <c r="C24" s="374"/>
      <c r="D24" s="493"/>
      <c r="E24" s="494"/>
      <c r="F24" s="493"/>
      <c r="G24" s="495"/>
      <c r="H24" s="496"/>
    </row>
    <row r="25" spans="1:8" ht="14.4">
      <c r="A25" s="492"/>
      <c r="B25" s="497" t="s">
        <v>931</v>
      </c>
      <c r="C25" s="288" t="s">
        <v>33</v>
      </c>
      <c r="D25" s="493">
        <v>1</v>
      </c>
      <c r="E25" s="494" t="s">
        <v>922</v>
      </c>
      <c r="F25" s="493"/>
      <c r="G25" s="495" t="s">
        <v>923</v>
      </c>
      <c r="H25" s="496"/>
    </row>
    <row r="26" spans="1:8" ht="14.4">
      <c r="A26" s="492"/>
      <c r="B26" s="497"/>
      <c r="C26" s="288"/>
      <c r="D26" s="493"/>
      <c r="E26" s="494"/>
      <c r="F26" s="493"/>
      <c r="G26" s="495"/>
      <c r="H26" s="496"/>
    </row>
    <row r="27" spans="1:8" ht="71.25" customHeight="1">
      <c r="A27" s="492">
        <v>1.6</v>
      </c>
      <c r="B27" s="483" t="s">
        <v>932</v>
      </c>
      <c r="C27" s="374"/>
      <c r="D27" s="493"/>
      <c r="E27" s="494"/>
      <c r="F27" s="493"/>
      <c r="G27" s="495"/>
      <c r="H27" s="496"/>
    </row>
    <row r="28" spans="1:8" ht="14.4">
      <c r="A28" s="492"/>
      <c r="B28" s="497" t="s">
        <v>933</v>
      </c>
      <c r="C28" s="374"/>
      <c r="D28" s="493"/>
      <c r="E28" s="494"/>
      <c r="F28" s="493"/>
      <c r="G28" s="495"/>
      <c r="H28" s="496"/>
    </row>
    <row r="29" spans="1:8" ht="16.8">
      <c r="A29" s="492"/>
      <c r="B29" s="497" t="s">
        <v>929</v>
      </c>
      <c r="C29" s="374"/>
      <c r="D29" s="493"/>
      <c r="E29" s="494"/>
      <c r="F29" s="493"/>
      <c r="G29" s="495"/>
      <c r="H29" s="496"/>
    </row>
    <row r="30" spans="1:8" ht="14.4">
      <c r="A30" s="492"/>
      <c r="B30" s="497" t="s">
        <v>930</v>
      </c>
      <c r="C30" s="374"/>
      <c r="D30" s="493"/>
      <c r="E30" s="494"/>
      <c r="F30" s="493"/>
      <c r="G30" s="495"/>
      <c r="H30" s="496"/>
    </row>
    <row r="31" spans="1:8" ht="14.4">
      <c r="A31" s="492"/>
      <c r="B31" s="497" t="s">
        <v>931</v>
      </c>
      <c r="C31" s="288" t="s">
        <v>33</v>
      </c>
      <c r="D31" s="493">
        <v>1</v>
      </c>
      <c r="E31" s="494" t="s">
        <v>922</v>
      </c>
      <c r="F31" s="493"/>
      <c r="G31" s="495" t="s">
        <v>923</v>
      </c>
      <c r="H31" s="496"/>
    </row>
    <row r="32" spans="1:8" ht="14.4">
      <c r="A32" s="492"/>
      <c r="B32" s="497"/>
      <c r="C32" s="288"/>
      <c r="D32" s="493"/>
      <c r="E32" s="494"/>
      <c r="F32" s="493"/>
      <c r="G32" s="495"/>
      <c r="H32" s="496"/>
    </row>
    <row r="33" spans="1:9" ht="97.5" customHeight="1">
      <c r="A33" s="479">
        <v>1.7</v>
      </c>
      <c r="B33" s="483" t="s">
        <v>934</v>
      </c>
      <c r="C33" s="489" t="s">
        <v>33</v>
      </c>
      <c r="D33" s="490">
        <v>1</v>
      </c>
      <c r="E33" s="491" t="s">
        <v>922</v>
      </c>
      <c r="F33" s="490"/>
      <c r="G33" s="475" t="s">
        <v>923</v>
      </c>
      <c r="H33" s="478"/>
    </row>
    <row r="34" spans="1:9">
      <c r="A34" s="479"/>
      <c r="B34" s="488"/>
      <c r="C34" s="489"/>
      <c r="D34" s="490"/>
      <c r="E34" s="491"/>
      <c r="F34" s="490"/>
      <c r="G34" s="475"/>
      <c r="H34" s="478"/>
    </row>
    <row r="35" spans="1:9" ht="96.75" customHeight="1">
      <c r="A35" s="479">
        <v>1.8</v>
      </c>
      <c r="B35" s="498" t="s">
        <v>935</v>
      </c>
      <c r="C35" s="499" t="s">
        <v>33</v>
      </c>
      <c r="D35" s="500">
        <v>1</v>
      </c>
      <c r="E35" s="501" t="s">
        <v>922</v>
      </c>
      <c r="F35" s="500"/>
      <c r="G35" s="502" t="s">
        <v>923</v>
      </c>
      <c r="H35" s="503"/>
    </row>
    <row r="36" spans="1:9" s="506" customFormat="1" ht="15" customHeight="1">
      <c r="A36" s="479"/>
      <c r="B36" s="504" t="s">
        <v>936</v>
      </c>
      <c r="C36" s="475"/>
      <c r="D36" s="476"/>
      <c r="E36" s="475"/>
      <c r="F36" s="481"/>
      <c r="G36" s="475"/>
      <c r="H36" s="478"/>
      <c r="I36" s="505"/>
    </row>
    <row r="37" spans="1:9" s="506" customFormat="1" ht="15" customHeight="1">
      <c r="A37" s="479"/>
      <c r="B37" s="504"/>
      <c r="C37" s="475"/>
      <c r="D37" s="476"/>
      <c r="E37" s="475"/>
      <c r="F37" s="481"/>
      <c r="G37" s="475"/>
      <c r="H37" s="478"/>
      <c r="I37" s="505"/>
    </row>
    <row r="38" spans="1:9">
      <c r="A38" s="473">
        <v>2</v>
      </c>
      <c r="B38" s="504" t="s">
        <v>937</v>
      </c>
      <c r="C38" s="475"/>
      <c r="D38" s="481"/>
      <c r="E38" s="475"/>
      <c r="F38" s="477"/>
      <c r="G38" s="475"/>
      <c r="H38" s="478"/>
      <c r="I38" s="472"/>
    </row>
    <row r="39" spans="1:9" s="7" customFormat="1">
      <c r="A39" s="479"/>
      <c r="B39" s="474"/>
      <c r="C39" s="484"/>
      <c r="D39" s="485"/>
      <c r="E39" s="486"/>
      <c r="F39" s="485"/>
      <c r="G39" s="475"/>
      <c r="H39" s="487"/>
    </row>
    <row r="40" spans="1:9" ht="124.5" customHeight="1">
      <c r="A40" s="479">
        <v>2.1</v>
      </c>
      <c r="B40" s="488" t="s">
        <v>938</v>
      </c>
      <c r="C40" s="489" t="s">
        <v>33</v>
      </c>
      <c r="D40" s="490">
        <v>10</v>
      </c>
      <c r="E40" s="491" t="s">
        <v>922</v>
      </c>
      <c r="F40" s="490"/>
      <c r="G40" s="475" t="s">
        <v>923</v>
      </c>
      <c r="H40" s="478"/>
    </row>
    <row r="41" spans="1:9">
      <c r="A41" s="479"/>
      <c r="B41" s="488"/>
      <c r="C41" s="489"/>
      <c r="D41" s="490"/>
      <c r="E41" s="491"/>
      <c r="F41" s="490"/>
      <c r="G41" s="475"/>
      <c r="H41" s="478"/>
    </row>
    <row r="42" spans="1:9" ht="85.2">
      <c r="A42" s="479">
        <v>2.2000000000000002</v>
      </c>
      <c r="B42" s="488" t="s">
        <v>939</v>
      </c>
      <c r="C42" s="489" t="s">
        <v>33</v>
      </c>
      <c r="D42" s="490">
        <v>1</v>
      </c>
      <c r="E42" s="491" t="s">
        <v>922</v>
      </c>
      <c r="F42" s="490"/>
      <c r="G42" s="475" t="s">
        <v>923</v>
      </c>
      <c r="H42" s="478"/>
    </row>
    <row r="43" spans="1:9">
      <c r="A43" s="479"/>
      <c r="B43" s="488"/>
      <c r="C43" s="489"/>
      <c r="D43" s="490"/>
      <c r="E43" s="491"/>
      <c r="F43" s="490"/>
      <c r="G43" s="475"/>
      <c r="H43" s="478"/>
    </row>
    <row r="44" spans="1:9" ht="85.2">
      <c r="A44" s="479">
        <v>2.2999999999999998</v>
      </c>
      <c r="B44" s="488" t="s">
        <v>940</v>
      </c>
      <c r="C44" s="489" t="s">
        <v>33</v>
      </c>
      <c r="D44" s="490">
        <v>4</v>
      </c>
      <c r="E44" s="491" t="s">
        <v>922</v>
      </c>
      <c r="F44" s="490">
        <f>27900*1.3</f>
        <v>36270</v>
      </c>
      <c r="G44" s="475" t="s">
        <v>923</v>
      </c>
      <c r="H44" s="478"/>
    </row>
    <row r="45" spans="1:9">
      <c r="A45" s="479"/>
      <c r="B45" s="488"/>
      <c r="C45" s="489"/>
      <c r="D45" s="490"/>
      <c r="E45" s="491"/>
      <c r="F45" s="490"/>
      <c r="G45" s="475"/>
      <c r="H45" s="478"/>
    </row>
    <row r="46" spans="1:9" ht="85.2">
      <c r="A46" s="479">
        <v>2.4</v>
      </c>
      <c r="B46" s="488" t="s">
        <v>941</v>
      </c>
      <c r="C46" s="489" t="s">
        <v>33</v>
      </c>
      <c r="D46" s="490">
        <v>2</v>
      </c>
      <c r="E46" s="491" t="s">
        <v>922</v>
      </c>
      <c r="F46" s="490"/>
      <c r="G46" s="475" t="s">
        <v>923</v>
      </c>
      <c r="H46" s="478"/>
    </row>
    <row r="47" spans="1:9">
      <c r="A47" s="479"/>
      <c r="B47" s="488"/>
      <c r="C47" s="489"/>
      <c r="D47" s="490"/>
      <c r="E47" s="491"/>
      <c r="F47" s="490"/>
      <c r="G47" s="475"/>
      <c r="H47" s="478"/>
    </row>
    <row r="48" spans="1:9" ht="85.2">
      <c r="A48" s="479">
        <v>2.5</v>
      </c>
      <c r="B48" s="488" t="s">
        <v>942</v>
      </c>
      <c r="C48" s="489" t="s">
        <v>33</v>
      </c>
      <c r="D48" s="490">
        <v>1</v>
      </c>
      <c r="E48" s="491" t="s">
        <v>922</v>
      </c>
      <c r="F48" s="490"/>
      <c r="G48" s="475" t="s">
        <v>923</v>
      </c>
      <c r="H48" s="478"/>
    </row>
    <row r="49" spans="1:9">
      <c r="A49" s="479"/>
      <c r="B49" s="488"/>
      <c r="C49" s="489"/>
      <c r="D49" s="490"/>
      <c r="E49" s="491"/>
      <c r="F49" s="490"/>
      <c r="G49" s="475"/>
      <c r="H49" s="478"/>
    </row>
    <row r="50" spans="1:9" ht="85.2">
      <c r="A50" s="479">
        <v>2.6</v>
      </c>
      <c r="B50" s="498" t="s">
        <v>943</v>
      </c>
      <c r="C50" s="499" t="s">
        <v>33</v>
      </c>
      <c r="D50" s="500">
        <v>4</v>
      </c>
      <c r="E50" s="501" t="s">
        <v>922</v>
      </c>
      <c r="F50" s="500"/>
      <c r="G50" s="502" t="s">
        <v>923</v>
      </c>
      <c r="H50" s="503"/>
    </row>
    <row r="51" spans="1:9" s="506" customFormat="1" ht="15" customHeight="1">
      <c r="A51" s="479"/>
      <c r="B51" s="504" t="s">
        <v>944</v>
      </c>
      <c r="C51" s="475"/>
      <c r="D51" s="476"/>
      <c r="E51" s="475"/>
      <c r="F51" s="481"/>
      <c r="G51" s="475"/>
      <c r="H51" s="478"/>
      <c r="I51" s="505"/>
    </row>
    <row r="52" spans="1:9" s="66" customFormat="1">
      <c r="A52" s="479"/>
      <c r="B52" s="483"/>
      <c r="C52" s="484"/>
      <c r="D52" s="485"/>
      <c r="E52" s="486"/>
      <c r="F52" s="485"/>
      <c r="G52" s="475"/>
      <c r="H52" s="487"/>
    </row>
    <row r="53" spans="1:9">
      <c r="A53" s="473">
        <v>3</v>
      </c>
      <c r="B53" s="504" t="s">
        <v>945</v>
      </c>
      <c r="G53" s="475"/>
    </row>
    <row r="54" spans="1:9">
      <c r="A54" s="473"/>
      <c r="B54" s="504"/>
      <c r="G54" s="475"/>
    </row>
    <row r="55" spans="1:9" ht="102.75" customHeight="1">
      <c r="A55" s="479">
        <v>3.1</v>
      </c>
      <c r="B55" s="507" t="s">
        <v>946</v>
      </c>
      <c r="G55" s="475"/>
      <c r="I55" s="508"/>
    </row>
    <row r="56" spans="1:9" ht="55.2">
      <c r="A56" s="473"/>
      <c r="B56" s="483" t="s">
        <v>947</v>
      </c>
      <c r="G56" s="475"/>
    </row>
    <row r="57" spans="1:9" ht="55.2">
      <c r="A57" s="473"/>
      <c r="B57" s="483" t="s">
        <v>948</v>
      </c>
      <c r="G57" s="475"/>
    </row>
    <row r="58" spans="1:9" ht="27.6">
      <c r="A58" s="473"/>
      <c r="B58" s="483" t="s">
        <v>949</v>
      </c>
      <c r="G58" s="475"/>
    </row>
    <row r="59" spans="1:9" ht="27.75" customHeight="1">
      <c r="A59" s="473"/>
      <c r="B59" s="483" t="s">
        <v>950</v>
      </c>
      <c r="G59" s="475"/>
    </row>
    <row r="60" spans="1:9" ht="27.6">
      <c r="A60" s="473"/>
      <c r="B60" s="483" t="s">
        <v>951</v>
      </c>
      <c r="G60" s="475"/>
    </row>
    <row r="61" spans="1:9" ht="27.6">
      <c r="A61" s="473"/>
      <c r="B61" s="483" t="s">
        <v>952</v>
      </c>
      <c r="G61" s="475"/>
    </row>
    <row r="62" spans="1:9" ht="27.6">
      <c r="A62" s="473"/>
      <c r="B62" s="483" t="s">
        <v>953</v>
      </c>
      <c r="G62" s="475"/>
    </row>
    <row r="63" spans="1:9" ht="27.6">
      <c r="A63" s="473"/>
      <c r="B63" s="483" t="s">
        <v>954</v>
      </c>
      <c r="G63" s="475"/>
    </row>
    <row r="64" spans="1:9" ht="27.6">
      <c r="A64" s="473"/>
      <c r="B64" s="483" t="s">
        <v>955</v>
      </c>
      <c r="G64" s="475"/>
    </row>
    <row r="65" spans="1:8" ht="27" customHeight="1">
      <c r="A65" s="473"/>
      <c r="B65" s="483" t="s">
        <v>956</v>
      </c>
      <c r="G65" s="475"/>
    </row>
    <row r="66" spans="1:8" ht="28.5" customHeight="1">
      <c r="A66" s="473"/>
      <c r="B66" s="483" t="s">
        <v>957</v>
      </c>
      <c r="G66" s="475"/>
    </row>
    <row r="67" spans="1:8" ht="27.75" customHeight="1">
      <c r="A67" s="473"/>
      <c r="B67" s="483" t="s">
        <v>958</v>
      </c>
      <c r="G67" s="475"/>
    </row>
    <row r="68" spans="1:8" s="506" customFormat="1" ht="73.5" customHeight="1">
      <c r="A68" s="479"/>
      <c r="B68" s="509" t="s">
        <v>959</v>
      </c>
      <c r="C68" s="489" t="s">
        <v>33</v>
      </c>
      <c r="D68" s="490">
        <v>1</v>
      </c>
      <c r="E68" s="491" t="s">
        <v>922</v>
      </c>
      <c r="F68" s="490"/>
      <c r="G68" s="475" t="s">
        <v>923</v>
      </c>
      <c r="H68" s="478"/>
    </row>
    <row r="69" spans="1:8" s="506" customFormat="1">
      <c r="A69" s="479"/>
      <c r="B69" s="488"/>
      <c r="C69" s="489"/>
      <c r="D69" s="490"/>
      <c r="E69" s="491"/>
      <c r="F69" s="490"/>
      <c r="G69" s="475"/>
      <c r="H69" s="478"/>
    </row>
    <row r="70" spans="1:8" s="506" customFormat="1">
      <c r="A70" s="479">
        <v>3.2</v>
      </c>
      <c r="B70" s="483" t="s">
        <v>960</v>
      </c>
      <c r="C70" s="489"/>
      <c r="D70" s="490"/>
      <c r="E70" s="491"/>
      <c r="F70" s="490"/>
      <c r="G70" s="475"/>
      <c r="H70" s="478"/>
    </row>
    <row r="71" spans="1:8" s="506" customFormat="1" ht="82.8">
      <c r="A71" s="479"/>
      <c r="B71" s="510" t="s">
        <v>961</v>
      </c>
      <c r="C71" s="489"/>
      <c r="D71" s="490"/>
      <c r="E71" s="491"/>
      <c r="F71" s="490"/>
      <c r="G71" s="475"/>
      <c r="H71" s="478"/>
    </row>
    <row r="72" spans="1:8" s="506" customFormat="1" ht="41.4">
      <c r="A72" s="479"/>
      <c r="B72" s="511" t="s">
        <v>962</v>
      </c>
      <c r="C72" s="489"/>
      <c r="D72" s="490"/>
      <c r="E72" s="491"/>
      <c r="F72" s="490"/>
      <c r="G72" s="475"/>
      <c r="H72" s="478"/>
    </row>
    <row r="73" spans="1:8" s="506" customFormat="1" ht="27.6">
      <c r="A73" s="479"/>
      <c r="B73" s="511" t="s">
        <v>963</v>
      </c>
      <c r="C73" s="489"/>
      <c r="D73" s="490"/>
      <c r="E73" s="491"/>
      <c r="F73" s="490"/>
      <c r="G73" s="475"/>
      <c r="H73" s="478"/>
    </row>
    <row r="74" spans="1:8" s="506" customFormat="1" ht="27.6">
      <c r="A74" s="479"/>
      <c r="B74" s="511" t="s">
        <v>964</v>
      </c>
      <c r="C74" s="489"/>
      <c r="D74" s="490"/>
      <c r="E74" s="491"/>
      <c r="F74" s="490"/>
      <c r="G74" s="475"/>
      <c r="H74" s="478"/>
    </row>
    <row r="75" spans="1:8" s="506" customFormat="1" ht="55.2">
      <c r="A75" s="479"/>
      <c r="B75" s="509" t="s">
        <v>965</v>
      </c>
      <c r="C75" s="489" t="s">
        <v>33</v>
      </c>
      <c r="D75" s="490">
        <v>1</v>
      </c>
      <c r="E75" s="491" t="s">
        <v>922</v>
      </c>
      <c r="F75" s="490"/>
      <c r="G75" s="475" t="s">
        <v>923</v>
      </c>
      <c r="H75" s="478"/>
    </row>
    <row r="76" spans="1:8" s="506" customFormat="1">
      <c r="A76" s="479"/>
      <c r="B76" s="488"/>
      <c r="C76" s="489"/>
      <c r="D76" s="490"/>
      <c r="E76" s="491"/>
      <c r="F76" s="490"/>
      <c r="G76" s="475"/>
      <c r="H76" s="478"/>
    </row>
    <row r="77" spans="1:8" s="506" customFormat="1">
      <c r="A77" s="479">
        <v>3.3</v>
      </c>
      <c r="B77" s="483" t="s">
        <v>966</v>
      </c>
      <c r="C77" s="489"/>
      <c r="D77" s="490"/>
      <c r="E77" s="491"/>
      <c r="F77" s="490"/>
      <c r="G77" s="475"/>
      <c r="H77" s="478"/>
    </row>
    <row r="78" spans="1:8" s="506" customFormat="1" ht="82.8">
      <c r="A78" s="479"/>
      <c r="B78" s="510" t="s">
        <v>967</v>
      </c>
      <c r="C78" s="489"/>
      <c r="D78" s="490"/>
      <c r="E78" s="491"/>
      <c r="F78" s="490"/>
      <c r="G78" s="475"/>
      <c r="H78" s="478"/>
    </row>
    <row r="79" spans="1:8" s="506" customFormat="1" ht="41.4">
      <c r="A79" s="479"/>
      <c r="B79" s="511" t="s">
        <v>962</v>
      </c>
      <c r="C79" s="489"/>
      <c r="D79" s="490"/>
      <c r="E79" s="491"/>
      <c r="F79" s="490"/>
      <c r="G79" s="475"/>
      <c r="H79" s="478"/>
    </row>
    <row r="80" spans="1:8" s="506" customFormat="1" ht="27.6">
      <c r="A80" s="479"/>
      <c r="B80" s="511" t="s">
        <v>968</v>
      </c>
      <c r="C80" s="489"/>
      <c r="D80" s="490"/>
      <c r="E80" s="491"/>
      <c r="F80" s="490"/>
      <c r="G80" s="475"/>
      <c r="H80" s="478"/>
    </row>
    <row r="81" spans="1:8" s="506" customFormat="1" ht="27.6">
      <c r="A81" s="479"/>
      <c r="B81" s="511" t="s">
        <v>969</v>
      </c>
      <c r="C81" s="489"/>
      <c r="D81" s="490"/>
      <c r="E81" s="491"/>
      <c r="F81" s="490"/>
      <c r="G81" s="475"/>
      <c r="H81" s="478"/>
    </row>
    <row r="82" spans="1:8" s="506" customFormat="1" ht="55.2">
      <c r="A82" s="479"/>
      <c r="B82" s="509" t="s">
        <v>965</v>
      </c>
      <c r="C82" s="489" t="s">
        <v>33</v>
      </c>
      <c r="D82" s="490">
        <v>1</v>
      </c>
      <c r="E82" s="491" t="s">
        <v>922</v>
      </c>
      <c r="F82" s="490"/>
      <c r="G82" s="475" t="s">
        <v>923</v>
      </c>
      <c r="H82" s="478"/>
    </row>
    <row r="83" spans="1:8" s="506" customFormat="1">
      <c r="A83" s="479"/>
      <c r="B83" s="511"/>
      <c r="C83" s="489"/>
      <c r="D83" s="490"/>
      <c r="E83" s="491"/>
      <c r="F83" s="490"/>
      <c r="G83" s="475"/>
      <c r="H83" s="478"/>
    </row>
    <row r="84" spans="1:8" s="506" customFormat="1">
      <c r="A84" s="479">
        <v>3.4</v>
      </c>
      <c r="B84" s="483" t="s">
        <v>970</v>
      </c>
      <c r="C84" s="489"/>
      <c r="D84" s="490"/>
      <c r="E84" s="491"/>
      <c r="F84" s="490"/>
      <c r="G84" s="475"/>
      <c r="H84" s="478"/>
    </row>
    <row r="85" spans="1:8" s="506" customFormat="1" ht="82.8">
      <c r="A85" s="479"/>
      <c r="B85" s="510" t="s">
        <v>971</v>
      </c>
      <c r="C85" s="489"/>
      <c r="D85" s="490"/>
      <c r="E85" s="491"/>
      <c r="F85" s="490"/>
      <c r="G85" s="475"/>
      <c r="H85" s="478"/>
    </row>
    <row r="86" spans="1:8" s="506" customFormat="1" ht="41.4">
      <c r="A86" s="479"/>
      <c r="B86" s="511" t="s">
        <v>972</v>
      </c>
      <c r="C86" s="489"/>
      <c r="D86" s="490"/>
      <c r="E86" s="491"/>
      <c r="F86" s="490"/>
      <c r="G86" s="475"/>
      <c r="H86" s="478"/>
    </row>
    <row r="87" spans="1:8" s="506" customFormat="1" ht="27.6">
      <c r="A87" s="479"/>
      <c r="B87" s="511" t="s">
        <v>963</v>
      </c>
      <c r="C87" s="489"/>
      <c r="D87" s="490"/>
      <c r="E87" s="491"/>
      <c r="F87" s="490"/>
      <c r="G87" s="475"/>
      <c r="H87" s="478"/>
    </row>
    <row r="88" spans="1:8" s="506" customFormat="1" ht="27.6">
      <c r="A88" s="479"/>
      <c r="B88" s="511" t="s">
        <v>973</v>
      </c>
      <c r="C88" s="489"/>
      <c r="D88" s="490"/>
      <c r="E88" s="491"/>
      <c r="F88" s="490"/>
      <c r="G88" s="475"/>
      <c r="H88" s="478"/>
    </row>
    <row r="89" spans="1:8" s="506" customFormat="1" ht="27.6">
      <c r="A89" s="479"/>
      <c r="B89" s="511" t="s">
        <v>974</v>
      </c>
      <c r="C89" s="489"/>
      <c r="D89" s="490"/>
      <c r="E89" s="491"/>
      <c r="F89" s="490"/>
      <c r="G89" s="475"/>
      <c r="H89" s="478"/>
    </row>
    <row r="90" spans="1:8" s="506" customFormat="1" ht="55.2">
      <c r="A90" s="479"/>
      <c r="B90" s="509" t="s">
        <v>965</v>
      </c>
      <c r="C90" s="489" t="s">
        <v>33</v>
      </c>
      <c r="D90" s="490">
        <v>1</v>
      </c>
      <c r="E90" s="491" t="s">
        <v>922</v>
      </c>
      <c r="F90" s="490"/>
      <c r="G90" s="475" t="s">
        <v>923</v>
      </c>
      <c r="H90" s="478"/>
    </row>
    <row r="91" spans="1:8" s="506" customFormat="1">
      <c r="A91" s="479"/>
      <c r="B91" s="488"/>
      <c r="C91" s="489"/>
      <c r="D91" s="490"/>
      <c r="E91" s="491"/>
      <c r="F91" s="490"/>
      <c r="G91" s="475"/>
      <c r="H91" s="478"/>
    </row>
    <row r="92" spans="1:8" s="506" customFormat="1">
      <c r="A92" s="479">
        <v>3.5</v>
      </c>
      <c r="B92" s="483" t="s">
        <v>975</v>
      </c>
      <c r="C92" s="489"/>
      <c r="D92" s="490"/>
      <c r="E92" s="491"/>
      <c r="F92" s="490"/>
      <c r="G92" s="475"/>
      <c r="H92" s="478"/>
    </row>
    <row r="93" spans="1:8" s="506" customFormat="1" ht="82.8">
      <c r="A93" s="479"/>
      <c r="B93" s="510" t="s">
        <v>967</v>
      </c>
      <c r="C93" s="489"/>
      <c r="D93" s="490"/>
      <c r="E93" s="491"/>
      <c r="F93" s="490"/>
      <c r="G93" s="475"/>
      <c r="H93" s="478"/>
    </row>
    <row r="94" spans="1:8" s="506" customFormat="1" ht="41.4">
      <c r="A94" s="479"/>
      <c r="B94" s="511" t="s">
        <v>962</v>
      </c>
      <c r="C94" s="489"/>
      <c r="D94" s="490"/>
      <c r="E94" s="491"/>
      <c r="F94" s="490"/>
      <c r="G94" s="475"/>
      <c r="H94" s="478"/>
    </row>
    <row r="95" spans="1:8" s="506" customFormat="1" ht="27.6">
      <c r="A95" s="479"/>
      <c r="B95" s="511" t="s">
        <v>963</v>
      </c>
      <c r="C95" s="489"/>
      <c r="D95" s="490"/>
      <c r="E95" s="491"/>
      <c r="F95" s="490"/>
      <c r="G95" s="475"/>
      <c r="H95" s="478"/>
    </row>
    <row r="96" spans="1:8" s="506" customFormat="1" ht="27.6">
      <c r="A96" s="479"/>
      <c r="B96" s="511" t="s">
        <v>969</v>
      </c>
      <c r="C96" s="489"/>
      <c r="D96" s="490"/>
      <c r="E96" s="491"/>
      <c r="F96" s="490"/>
      <c r="G96" s="475"/>
      <c r="H96" s="478"/>
    </row>
    <row r="97" spans="1:8" s="506" customFormat="1" ht="55.2">
      <c r="A97" s="479"/>
      <c r="B97" s="509" t="s">
        <v>965</v>
      </c>
      <c r="C97" s="489" t="s">
        <v>33</v>
      </c>
      <c r="D97" s="490">
        <v>1</v>
      </c>
      <c r="E97" s="491" t="s">
        <v>922</v>
      </c>
      <c r="F97" s="490"/>
      <c r="G97" s="475" t="s">
        <v>923</v>
      </c>
      <c r="H97" s="478"/>
    </row>
    <row r="98" spans="1:8" s="506" customFormat="1">
      <c r="A98" s="479"/>
      <c r="B98" s="509"/>
      <c r="C98" s="489"/>
      <c r="D98" s="490"/>
      <c r="E98" s="491"/>
      <c r="F98" s="490"/>
      <c r="G98" s="475"/>
      <c r="H98" s="478"/>
    </row>
    <row r="99" spans="1:8" s="506" customFormat="1">
      <c r="A99" s="479">
        <v>3.6</v>
      </c>
      <c r="B99" s="483" t="s">
        <v>976</v>
      </c>
      <c r="C99" s="489"/>
      <c r="D99" s="490"/>
      <c r="E99" s="491"/>
      <c r="F99" s="490"/>
      <c r="G99" s="475"/>
      <c r="H99" s="478"/>
    </row>
    <row r="100" spans="1:8" s="506" customFormat="1" ht="82.8">
      <c r="A100" s="479"/>
      <c r="B100" s="510" t="s">
        <v>971</v>
      </c>
      <c r="C100" s="489"/>
      <c r="D100" s="490"/>
      <c r="E100" s="491"/>
      <c r="F100" s="490"/>
      <c r="G100" s="475"/>
      <c r="H100" s="478"/>
    </row>
    <row r="101" spans="1:8" s="506" customFormat="1" ht="41.4">
      <c r="A101" s="479"/>
      <c r="B101" s="511" t="s">
        <v>972</v>
      </c>
      <c r="C101" s="489"/>
      <c r="D101" s="490"/>
      <c r="E101" s="491"/>
      <c r="F101" s="490"/>
      <c r="G101" s="475"/>
      <c r="H101" s="478"/>
    </row>
    <row r="102" spans="1:8" s="506" customFormat="1" ht="27.6">
      <c r="A102" s="479"/>
      <c r="B102" s="511" t="s">
        <v>963</v>
      </c>
      <c r="C102" s="489"/>
      <c r="D102" s="490"/>
      <c r="E102" s="491"/>
      <c r="F102" s="490"/>
      <c r="G102" s="475"/>
      <c r="H102" s="478"/>
    </row>
    <row r="103" spans="1:8" s="506" customFormat="1" ht="27.6">
      <c r="A103" s="479"/>
      <c r="B103" s="511" t="s">
        <v>977</v>
      </c>
      <c r="C103" s="489"/>
      <c r="D103" s="490"/>
      <c r="E103" s="491"/>
      <c r="F103" s="490"/>
      <c r="G103" s="475"/>
      <c r="H103" s="478"/>
    </row>
    <row r="104" spans="1:8" s="506" customFormat="1" ht="55.2">
      <c r="A104" s="479"/>
      <c r="B104" s="509" t="s">
        <v>965</v>
      </c>
      <c r="C104" s="489" t="s">
        <v>33</v>
      </c>
      <c r="D104" s="490">
        <v>1</v>
      </c>
      <c r="E104" s="491" t="s">
        <v>922</v>
      </c>
      <c r="F104" s="490"/>
      <c r="G104" s="475" t="s">
        <v>923</v>
      </c>
      <c r="H104" s="478"/>
    </row>
    <row r="105" spans="1:8" s="506" customFormat="1">
      <c r="A105" s="479"/>
      <c r="B105" s="509"/>
      <c r="C105" s="489"/>
      <c r="D105" s="490"/>
      <c r="E105" s="491"/>
      <c r="F105" s="490"/>
      <c r="G105" s="475"/>
      <c r="H105" s="478"/>
    </row>
    <row r="106" spans="1:8" s="506" customFormat="1">
      <c r="A106" s="479">
        <v>3.7</v>
      </c>
      <c r="B106" s="483" t="s">
        <v>978</v>
      </c>
      <c r="C106" s="489"/>
      <c r="D106" s="490"/>
      <c r="E106" s="491"/>
      <c r="F106" s="490"/>
      <c r="G106" s="475"/>
      <c r="H106" s="478"/>
    </row>
    <row r="107" spans="1:8" s="506" customFormat="1" ht="82.8">
      <c r="A107" s="479"/>
      <c r="B107" s="510" t="s">
        <v>967</v>
      </c>
      <c r="C107" s="489"/>
      <c r="D107" s="490"/>
      <c r="E107" s="491"/>
      <c r="F107" s="490"/>
      <c r="G107" s="475"/>
      <c r="H107" s="478"/>
    </row>
    <row r="108" spans="1:8" s="506" customFormat="1" ht="41.4">
      <c r="A108" s="479"/>
      <c r="B108" s="511" t="s">
        <v>962</v>
      </c>
      <c r="C108" s="489"/>
      <c r="D108" s="490"/>
      <c r="E108" s="491"/>
      <c r="F108" s="490"/>
      <c r="G108" s="475"/>
      <c r="H108" s="478"/>
    </row>
    <row r="109" spans="1:8" s="506" customFormat="1" ht="27.6">
      <c r="A109" s="479"/>
      <c r="B109" s="511" t="s">
        <v>963</v>
      </c>
      <c r="C109" s="489"/>
      <c r="D109" s="490"/>
      <c r="E109" s="491"/>
      <c r="F109" s="490"/>
      <c r="G109" s="475"/>
      <c r="H109" s="478"/>
    </row>
    <row r="110" spans="1:8" s="506" customFormat="1" ht="27.6">
      <c r="A110" s="479"/>
      <c r="B110" s="511" t="s">
        <v>979</v>
      </c>
      <c r="C110" s="489"/>
      <c r="D110" s="490"/>
      <c r="E110" s="491"/>
      <c r="F110" s="490"/>
      <c r="G110" s="475"/>
      <c r="H110" s="478"/>
    </row>
    <row r="111" spans="1:8" s="506" customFormat="1" ht="55.2">
      <c r="A111" s="479"/>
      <c r="B111" s="509" t="s">
        <v>965</v>
      </c>
      <c r="C111" s="489" t="s">
        <v>33</v>
      </c>
      <c r="D111" s="490">
        <v>1</v>
      </c>
      <c r="E111" s="491" t="s">
        <v>922</v>
      </c>
      <c r="F111" s="490"/>
      <c r="G111" s="475" t="s">
        <v>923</v>
      </c>
      <c r="H111" s="478"/>
    </row>
    <row r="112" spans="1:8" s="506" customFormat="1">
      <c r="A112" s="479"/>
      <c r="B112" s="509"/>
      <c r="C112" s="489"/>
      <c r="D112" s="490"/>
      <c r="E112" s="491"/>
      <c r="F112" s="490"/>
      <c r="G112" s="475"/>
      <c r="H112" s="478"/>
    </row>
    <row r="113" spans="1:8" s="506" customFormat="1" ht="18" customHeight="1">
      <c r="A113" s="479">
        <v>3.8</v>
      </c>
      <c r="B113" s="483" t="s">
        <v>980</v>
      </c>
      <c r="C113" s="489"/>
      <c r="D113" s="490"/>
      <c r="E113" s="491"/>
      <c r="F113" s="490"/>
      <c r="G113" s="475"/>
      <c r="H113" s="478"/>
    </row>
    <row r="114" spans="1:8" s="506" customFormat="1" ht="82.8">
      <c r="A114" s="479"/>
      <c r="B114" s="510" t="s">
        <v>981</v>
      </c>
      <c r="C114" s="489"/>
      <c r="D114" s="490"/>
      <c r="E114" s="491"/>
      <c r="F114" s="490"/>
      <c r="G114" s="475"/>
      <c r="H114" s="478"/>
    </row>
    <row r="115" spans="1:8" s="506" customFormat="1" ht="27.6">
      <c r="A115" s="479"/>
      <c r="B115" s="511" t="s">
        <v>982</v>
      </c>
      <c r="C115" s="489"/>
      <c r="D115" s="490"/>
      <c r="E115" s="491"/>
      <c r="F115" s="490"/>
      <c r="G115" s="475"/>
      <c r="H115" s="478"/>
    </row>
    <row r="116" spans="1:8" s="506" customFormat="1" ht="27.6">
      <c r="A116" s="479"/>
      <c r="B116" s="511" t="s">
        <v>968</v>
      </c>
      <c r="C116" s="489"/>
      <c r="D116" s="490"/>
      <c r="E116" s="491"/>
      <c r="F116" s="490"/>
      <c r="G116" s="475"/>
      <c r="H116" s="478"/>
    </row>
    <row r="117" spans="1:8" s="506" customFormat="1" ht="27.6">
      <c r="A117" s="479"/>
      <c r="B117" s="511" t="s">
        <v>983</v>
      </c>
      <c r="C117" s="489"/>
      <c r="D117" s="490"/>
      <c r="E117" s="491"/>
      <c r="F117" s="490"/>
      <c r="G117" s="475"/>
      <c r="H117" s="478"/>
    </row>
    <row r="118" spans="1:8" s="506" customFormat="1" ht="27.6">
      <c r="A118" s="479"/>
      <c r="B118" s="511" t="s">
        <v>974</v>
      </c>
      <c r="C118" s="489"/>
      <c r="D118" s="490"/>
      <c r="E118" s="491"/>
      <c r="F118" s="490"/>
      <c r="G118" s="475"/>
      <c r="H118" s="478"/>
    </row>
    <row r="119" spans="1:8" s="506" customFormat="1" ht="55.2">
      <c r="A119" s="479"/>
      <c r="B119" s="509" t="s">
        <v>965</v>
      </c>
      <c r="C119" s="489" t="s">
        <v>33</v>
      </c>
      <c r="D119" s="490">
        <v>1</v>
      </c>
      <c r="E119" s="491" t="s">
        <v>922</v>
      </c>
      <c r="F119" s="490"/>
      <c r="G119" s="475" t="s">
        <v>923</v>
      </c>
      <c r="H119" s="478"/>
    </row>
    <row r="120" spans="1:8" s="506" customFormat="1">
      <c r="A120" s="479"/>
      <c r="B120" s="509"/>
      <c r="C120" s="489"/>
      <c r="D120" s="490"/>
      <c r="E120" s="491"/>
      <c r="F120" s="490"/>
      <c r="G120" s="475"/>
      <c r="H120" s="478"/>
    </row>
    <row r="121" spans="1:8" s="506" customFormat="1" ht="15.75" customHeight="1">
      <c r="A121" s="479">
        <v>3.9</v>
      </c>
      <c r="B121" s="483" t="s">
        <v>984</v>
      </c>
      <c r="C121" s="489"/>
      <c r="D121" s="490"/>
      <c r="E121" s="491"/>
      <c r="F121" s="490"/>
      <c r="G121" s="475"/>
      <c r="H121" s="478"/>
    </row>
    <row r="122" spans="1:8" s="506" customFormat="1" ht="82.8">
      <c r="A122" s="479"/>
      <c r="B122" s="510" t="s">
        <v>971</v>
      </c>
      <c r="C122" s="489"/>
      <c r="D122" s="490"/>
      <c r="E122" s="491"/>
      <c r="F122" s="490"/>
      <c r="G122" s="475"/>
      <c r="H122" s="478"/>
    </row>
    <row r="123" spans="1:8" s="506" customFormat="1" ht="27.6">
      <c r="A123" s="479"/>
      <c r="B123" s="511" t="s">
        <v>985</v>
      </c>
      <c r="C123" s="489"/>
      <c r="D123" s="490"/>
      <c r="E123" s="491"/>
      <c r="F123" s="490"/>
      <c r="G123" s="475"/>
      <c r="H123" s="478"/>
    </row>
    <row r="124" spans="1:8" s="506" customFormat="1" ht="27.6">
      <c r="A124" s="479"/>
      <c r="B124" s="511" t="s">
        <v>968</v>
      </c>
      <c r="C124" s="489"/>
      <c r="D124" s="490"/>
      <c r="E124" s="491"/>
      <c r="F124" s="490"/>
      <c r="G124" s="475"/>
      <c r="H124" s="478"/>
    </row>
    <row r="125" spans="1:8" s="506" customFormat="1" ht="27.6">
      <c r="A125" s="479"/>
      <c r="B125" s="511" t="s">
        <v>986</v>
      </c>
      <c r="C125" s="489"/>
      <c r="D125" s="490"/>
      <c r="E125" s="491"/>
      <c r="F125" s="490"/>
      <c r="G125" s="475"/>
      <c r="H125" s="478"/>
    </row>
    <row r="126" spans="1:8" s="506" customFormat="1" ht="55.2">
      <c r="A126" s="479"/>
      <c r="B126" s="509" t="s">
        <v>965</v>
      </c>
      <c r="C126" s="489" t="s">
        <v>33</v>
      </c>
      <c r="D126" s="490">
        <v>1</v>
      </c>
      <c r="E126" s="491" t="s">
        <v>922</v>
      </c>
      <c r="F126" s="490"/>
      <c r="G126" s="475" t="s">
        <v>923</v>
      </c>
      <c r="H126" s="478"/>
    </row>
    <row r="127" spans="1:8" s="506" customFormat="1">
      <c r="A127" s="479"/>
      <c r="B127" s="488"/>
      <c r="C127" s="489"/>
      <c r="D127" s="490"/>
      <c r="E127" s="491"/>
      <c r="F127" s="490"/>
      <c r="G127" s="475"/>
      <c r="H127" s="478"/>
    </row>
    <row r="128" spans="1:8" s="506" customFormat="1" ht="15" customHeight="1">
      <c r="A128" s="512">
        <v>3.1</v>
      </c>
      <c r="B128" s="483" t="s">
        <v>987</v>
      </c>
      <c r="C128" s="489"/>
      <c r="D128" s="490"/>
      <c r="E128" s="491"/>
      <c r="F128" s="490"/>
      <c r="G128" s="475"/>
      <c r="H128" s="478"/>
    </row>
    <row r="129" spans="1:8" s="506" customFormat="1" ht="82.8">
      <c r="A129" s="512"/>
      <c r="B129" s="510" t="s">
        <v>981</v>
      </c>
      <c r="C129" s="489"/>
      <c r="D129" s="490"/>
      <c r="E129" s="491"/>
      <c r="F129" s="490"/>
      <c r="G129" s="475"/>
      <c r="H129" s="478"/>
    </row>
    <row r="130" spans="1:8" s="506" customFormat="1" ht="27.6">
      <c r="A130" s="512"/>
      <c r="B130" s="511" t="s">
        <v>982</v>
      </c>
      <c r="C130" s="489"/>
      <c r="D130" s="490"/>
      <c r="E130" s="491"/>
      <c r="F130" s="490"/>
      <c r="G130" s="475"/>
      <c r="H130" s="478"/>
    </row>
    <row r="131" spans="1:8" s="506" customFormat="1" ht="27.6">
      <c r="A131" s="512"/>
      <c r="B131" s="511" t="s">
        <v>968</v>
      </c>
      <c r="C131" s="489"/>
      <c r="D131" s="490"/>
      <c r="E131" s="491"/>
      <c r="F131" s="490"/>
      <c r="G131" s="475"/>
      <c r="H131" s="478"/>
    </row>
    <row r="132" spans="1:8" s="506" customFormat="1" ht="28.5" customHeight="1">
      <c r="A132" s="512"/>
      <c r="B132" s="511" t="s">
        <v>988</v>
      </c>
      <c r="C132" s="489"/>
      <c r="D132" s="490"/>
      <c r="E132" s="491"/>
      <c r="F132" s="490"/>
      <c r="G132" s="475"/>
      <c r="H132" s="478"/>
    </row>
    <row r="133" spans="1:8" s="506" customFormat="1" ht="55.2">
      <c r="A133" s="479"/>
      <c r="B133" s="509" t="s">
        <v>965</v>
      </c>
      <c r="C133" s="489" t="s">
        <v>33</v>
      </c>
      <c r="D133" s="490">
        <v>1</v>
      </c>
      <c r="E133" s="491" t="s">
        <v>922</v>
      </c>
      <c r="F133" s="490"/>
      <c r="G133" s="475" t="s">
        <v>923</v>
      </c>
      <c r="H133" s="478"/>
    </row>
    <row r="134" spans="1:8" s="506" customFormat="1" ht="4.5" customHeight="1">
      <c r="A134" s="512"/>
      <c r="B134" s="488"/>
      <c r="C134" s="489"/>
      <c r="D134" s="490"/>
      <c r="E134" s="491"/>
      <c r="F134" s="490"/>
      <c r="G134" s="475"/>
      <c r="H134" s="478"/>
    </row>
    <row r="135" spans="1:8" s="506" customFormat="1" ht="18" customHeight="1">
      <c r="A135" s="512">
        <v>3.11</v>
      </c>
      <c r="B135" s="483" t="s">
        <v>989</v>
      </c>
      <c r="C135" s="489"/>
      <c r="D135" s="490"/>
      <c r="E135" s="491"/>
      <c r="F135" s="490"/>
      <c r="G135" s="475"/>
      <c r="H135" s="478"/>
    </row>
    <row r="136" spans="1:8" s="506" customFormat="1" ht="82.8">
      <c r="A136" s="512"/>
      <c r="B136" s="510" t="s">
        <v>971</v>
      </c>
      <c r="C136" s="489"/>
      <c r="D136" s="490"/>
      <c r="E136" s="491"/>
      <c r="F136" s="490"/>
      <c r="G136" s="475"/>
      <c r="H136" s="478"/>
    </row>
    <row r="137" spans="1:8" s="506" customFormat="1" ht="27.6">
      <c r="A137" s="512"/>
      <c r="B137" s="511" t="s">
        <v>985</v>
      </c>
      <c r="C137" s="489"/>
      <c r="D137" s="490"/>
      <c r="E137" s="491"/>
      <c r="F137" s="490"/>
      <c r="G137" s="475"/>
      <c r="H137" s="478"/>
    </row>
    <row r="138" spans="1:8" s="506" customFormat="1" ht="27.6">
      <c r="A138" s="512"/>
      <c r="B138" s="511" t="s">
        <v>968</v>
      </c>
      <c r="C138" s="489"/>
      <c r="D138" s="490"/>
      <c r="E138" s="491"/>
      <c r="F138" s="490"/>
      <c r="G138" s="475"/>
      <c r="H138" s="478"/>
    </row>
    <row r="139" spans="1:8" s="506" customFormat="1" ht="27.6">
      <c r="A139" s="512"/>
      <c r="B139" s="511" t="s">
        <v>990</v>
      </c>
      <c r="C139" s="489"/>
      <c r="D139" s="490"/>
      <c r="E139" s="491"/>
      <c r="F139" s="490"/>
      <c r="G139" s="475"/>
      <c r="H139" s="478"/>
    </row>
    <row r="140" spans="1:8" s="506" customFormat="1" ht="55.2">
      <c r="A140" s="479"/>
      <c r="B140" s="509" t="s">
        <v>965</v>
      </c>
      <c r="C140" s="489" t="s">
        <v>33</v>
      </c>
      <c r="D140" s="490">
        <v>1</v>
      </c>
      <c r="E140" s="491" t="s">
        <v>922</v>
      </c>
      <c r="F140" s="490"/>
      <c r="G140" s="475" t="s">
        <v>923</v>
      </c>
      <c r="H140" s="478"/>
    </row>
    <row r="141" spans="1:8" s="506" customFormat="1" ht="6.75" customHeight="1">
      <c r="A141" s="512"/>
      <c r="B141" s="509"/>
      <c r="C141" s="489"/>
      <c r="D141" s="490"/>
      <c r="E141" s="491"/>
      <c r="F141" s="490"/>
      <c r="G141" s="475"/>
      <c r="H141" s="478"/>
    </row>
    <row r="142" spans="1:8" s="506" customFormat="1">
      <c r="A142" s="512">
        <v>3.12</v>
      </c>
      <c r="B142" s="483" t="s">
        <v>991</v>
      </c>
      <c r="C142" s="489"/>
      <c r="D142" s="490"/>
      <c r="E142" s="491"/>
      <c r="F142" s="490"/>
      <c r="G142" s="475"/>
      <c r="H142" s="478"/>
    </row>
    <row r="143" spans="1:8" s="506" customFormat="1" ht="82.8">
      <c r="A143" s="512"/>
      <c r="B143" s="510" t="s">
        <v>981</v>
      </c>
      <c r="C143" s="489"/>
      <c r="D143" s="490"/>
      <c r="E143" s="491"/>
      <c r="F143" s="490"/>
      <c r="G143" s="475"/>
      <c r="H143" s="478"/>
    </row>
    <row r="144" spans="1:8" s="506" customFormat="1" ht="27.6">
      <c r="A144" s="512"/>
      <c r="B144" s="511" t="s">
        <v>982</v>
      </c>
      <c r="C144" s="489"/>
      <c r="D144" s="490"/>
      <c r="E144" s="491"/>
      <c r="F144" s="490"/>
      <c r="G144" s="475"/>
      <c r="H144" s="478"/>
    </row>
    <row r="145" spans="1:8" s="506" customFormat="1" ht="27.6">
      <c r="A145" s="512"/>
      <c r="B145" s="511" t="s">
        <v>992</v>
      </c>
      <c r="C145" s="489"/>
      <c r="D145" s="490"/>
      <c r="E145" s="491"/>
      <c r="F145" s="490"/>
      <c r="G145" s="475"/>
      <c r="H145" s="478"/>
    </row>
    <row r="146" spans="1:8" s="506" customFormat="1" ht="27.6">
      <c r="A146" s="512"/>
      <c r="B146" s="511" t="s">
        <v>993</v>
      </c>
      <c r="C146" s="489"/>
      <c r="D146" s="490"/>
      <c r="E146" s="491"/>
      <c r="F146" s="490"/>
      <c r="G146" s="475"/>
      <c r="H146" s="478"/>
    </row>
    <row r="147" spans="1:8" s="506" customFormat="1" ht="27.6">
      <c r="A147" s="512"/>
      <c r="B147" s="511" t="s">
        <v>968</v>
      </c>
      <c r="C147" s="489"/>
      <c r="D147" s="490"/>
      <c r="E147" s="491"/>
      <c r="F147" s="490"/>
      <c r="G147" s="475"/>
      <c r="H147" s="478"/>
    </row>
    <row r="148" spans="1:8" s="506" customFormat="1" ht="27.6">
      <c r="A148" s="512"/>
      <c r="B148" s="511" t="s">
        <v>994</v>
      </c>
      <c r="C148" s="489"/>
      <c r="D148" s="490"/>
      <c r="E148" s="491"/>
      <c r="F148" s="490"/>
      <c r="G148" s="475"/>
      <c r="H148" s="478"/>
    </row>
    <row r="149" spans="1:8" s="506" customFormat="1" ht="55.2">
      <c r="A149" s="479"/>
      <c r="B149" s="509" t="s">
        <v>965</v>
      </c>
      <c r="C149" s="489" t="s">
        <v>33</v>
      </c>
      <c r="D149" s="490">
        <v>1</v>
      </c>
      <c r="E149" s="491" t="s">
        <v>922</v>
      </c>
      <c r="F149" s="490"/>
      <c r="G149" s="475" t="s">
        <v>923</v>
      </c>
      <c r="H149" s="478"/>
    </row>
    <row r="150" spans="1:8" s="506" customFormat="1">
      <c r="A150" s="512"/>
      <c r="B150" s="509"/>
      <c r="C150" s="489"/>
      <c r="D150" s="490"/>
      <c r="E150" s="491"/>
      <c r="F150" s="490"/>
      <c r="G150" s="475"/>
      <c r="H150" s="478"/>
    </row>
    <row r="151" spans="1:8" s="506" customFormat="1" ht="16.5" customHeight="1">
      <c r="A151" s="512">
        <v>3.13</v>
      </c>
      <c r="B151" s="483" t="s">
        <v>995</v>
      </c>
      <c r="C151" s="489"/>
      <c r="D151" s="490"/>
      <c r="E151" s="491"/>
      <c r="F151" s="490"/>
      <c r="G151" s="475"/>
      <c r="H151" s="478"/>
    </row>
    <row r="152" spans="1:8" s="506" customFormat="1" ht="82.8">
      <c r="A152" s="512"/>
      <c r="B152" s="510" t="s">
        <v>981</v>
      </c>
      <c r="C152" s="489"/>
      <c r="D152" s="490"/>
      <c r="E152" s="491"/>
      <c r="F152" s="490"/>
      <c r="G152" s="475"/>
      <c r="H152" s="478"/>
    </row>
    <row r="153" spans="1:8" s="506" customFormat="1" ht="27.6">
      <c r="A153" s="512"/>
      <c r="B153" s="511" t="s">
        <v>982</v>
      </c>
      <c r="C153" s="489"/>
      <c r="D153" s="490"/>
      <c r="E153" s="491"/>
      <c r="F153" s="490"/>
      <c r="G153" s="475"/>
      <c r="H153" s="478"/>
    </row>
    <row r="154" spans="1:8" s="506" customFormat="1" ht="27.6">
      <c r="A154" s="512"/>
      <c r="B154" s="511" t="s">
        <v>996</v>
      </c>
      <c r="C154" s="489"/>
      <c r="D154" s="490"/>
      <c r="E154" s="491"/>
      <c r="F154" s="490"/>
      <c r="G154" s="475"/>
      <c r="H154" s="478"/>
    </row>
    <row r="155" spans="1:8" s="506" customFormat="1" ht="27.6">
      <c r="A155" s="512"/>
      <c r="B155" s="511" t="s">
        <v>997</v>
      </c>
      <c r="C155" s="489"/>
      <c r="D155" s="490"/>
      <c r="E155" s="491"/>
      <c r="F155" s="490"/>
      <c r="G155" s="475"/>
      <c r="H155" s="478"/>
    </row>
    <row r="156" spans="1:8" s="506" customFormat="1" ht="27.6">
      <c r="A156" s="512"/>
      <c r="B156" s="483" t="s">
        <v>998</v>
      </c>
      <c r="C156" s="489"/>
      <c r="D156" s="490"/>
      <c r="E156" s="491"/>
      <c r="F156" s="490"/>
      <c r="G156" s="475"/>
      <c r="H156" s="478"/>
    </row>
    <row r="157" spans="1:8" s="506" customFormat="1" ht="27.6">
      <c r="A157" s="512"/>
      <c r="B157" s="483" t="s">
        <v>999</v>
      </c>
      <c r="C157" s="489"/>
      <c r="D157" s="490"/>
      <c r="E157" s="491"/>
      <c r="F157" s="490"/>
      <c r="G157" s="475"/>
      <c r="H157" s="478"/>
    </row>
    <row r="158" spans="1:8" s="506" customFormat="1" ht="27.6">
      <c r="A158" s="512"/>
      <c r="B158" s="483" t="s">
        <v>1000</v>
      </c>
      <c r="C158" s="489"/>
      <c r="D158" s="490"/>
      <c r="E158" s="491"/>
      <c r="F158" s="490"/>
      <c r="G158" s="475"/>
      <c r="H158" s="478"/>
    </row>
    <row r="159" spans="1:8" s="506" customFormat="1" ht="45" customHeight="1">
      <c r="A159" s="512"/>
      <c r="B159" s="483" t="s">
        <v>1001</v>
      </c>
      <c r="C159" s="489"/>
      <c r="D159" s="490"/>
      <c r="E159" s="491"/>
      <c r="F159" s="490"/>
      <c r="G159" s="475"/>
      <c r="H159" s="478"/>
    </row>
    <row r="160" spans="1:8" s="506" customFormat="1" ht="55.2">
      <c r="A160" s="512"/>
      <c r="B160" s="509" t="s">
        <v>965</v>
      </c>
      <c r="C160" s="489" t="s">
        <v>33</v>
      </c>
      <c r="D160" s="490">
        <v>1</v>
      </c>
      <c r="E160" s="491" t="s">
        <v>922</v>
      </c>
      <c r="F160" s="490"/>
      <c r="G160" s="475" t="s">
        <v>923</v>
      </c>
      <c r="H160" s="478"/>
    </row>
    <row r="161" spans="1:8" s="506" customFormat="1" ht="6" customHeight="1">
      <c r="A161" s="512"/>
      <c r="B161" s="488"/>
      <c r="C161" s="489"/>
      <c r="D161" s="490"/>
      <c r="E161" s="491"/>
      <c r="F161" s="490"/>
      <c r="G161" s="475"/>
      <c r="H161" s="478"/>
    </row>
    <row r="162" spans="1:8" s="506" customFormat="1">
      <c r="A162" s="512">
        <v>3.14</v>
      </c>
      <c r="B162" s="483" t="s">
        <v>1002</v>
      </c>
      <c r="C162" s="489"/>
      <c r="D162" s="490"/>
      <c r="E162" s="491"/>
      <c r="F162" s="490"/>
      <c r="G162" s="475"/>
      <c r="H162" s="478"/>
    </row>
    <row r="163" spans="1:8" s="506" customFormat="1" ht="99.75" customHeight="1">
      <c r="A163" s="512"/>
      <c r="B163" s="510" t="s">
        <v>971</v>
      </c>
      <c r="C163" s="489"/>
      <c r="D163" s="490"/>
      <c r="E163" s="491"/>
      <c r="F163" s="490"/>
      <c r="G163" s="475"/>
      <c r="H163" s="478"/>
    </row>
    <row r="164" spans="1:8" s="506" customFormat="1" ht="41.4">
      <c r="A164" s="512"/>
      <c r="B164" s="483" t="s">
        <v>1003</v>
      </c>
      <c r="C164" s="489"/>
      <c r="D164" s="490"/>
      <c r="E164" s="491"/>
      <c r="F164" s="490"/>
      <c r="G164" s="475"/>
      <c r="H164" s="478"/>
    </row>
    <row r="165" spans="1:8" s="506" customFormat="1" ht="27.6">
      <c r="A165" s="512"/>
      <c r="B165" s="483" t="s">
        <v>968</v>
      </c>
      <c r="C165" s="489"/>
      <c r="D165" s="490"/>
      <c r="E165" s="491"/>
      <c r="F165" s="490"/>
      <c r="G165" s="475"/>
      <c r="H165" s="478"/>
    </row>
    <row r="166" spans="1:8" s="506" customFormat="1" ht="27.6">
      <c r="A166" s="512"/>
      <c r="B166" s="483" t="s">
        <v>1004</v>
      </c>
      <c r="C166" s="489"/>
      <c r="D166" s="490"/>
      <c r="E166" s="491"/>
      <c r="F166" s="490"/>
      <c r="G166" s="475"/>
      <c r="H166" s="478"/>
    </row>
    <row r="167" spans="1:8" s="506" customFormat="1" ht="55.2">
      <c r="A167" s="512"/>
      <c r="B167" s="509" t="s">
        <v>965</v>
      </c>
      <c r="C167" s="489" t="s">
        <v>33</v>
      </c>
      <c r="D167" s="490">
        <v>1</v>
      </c>
      <c r="E167" s="491" t="s">
        <v>922</v>
      </c>
      <c r="F167" s="490"/>
      <c r="G167" s="475" t="s">
        <v>923</v>
      </c>
      <c r="H167" s="478"/>
    </row>
    <row r="168" spans="1:8" s="506" customFormat="1" ht="6.75" customHeight="1">
      <c r="A168" s="512"/>
      <c r="B168" s="488"/>
      <c r="C168" s="489"/>
      <c r="D168" s="490"/>
      <c r="E168" s="491"/>
      <c r="F168" s="490"/>
      <c r="G168" s="475"/>
      <c r="H168" s="478"/>
    </row>
    <row r="169" spans="1:8" s="506" customFormat="1" ht="14.25" customHeight="1">
      <c r="A169" s="512">
        <v>3.15</v>
      </c>
      <c r="B169" s="483" t="s">
        <v>1005</v>
      </c>
      <c r="C169" s="489"/>
      <c r="D169" s="490"/>
      <c r="E169" s="491"/>
      <c r="F169" s="490"/>
      <c r="G169" s="475"/>
      <c r="H169" s="478"/>
    </row>
    <row r="170" spans="1:8" s="506" customFormat="1" ht="99.75" customHeight="1">
      <c r="A170" s="512"/>
      <c r="B170" s="510" t="s">
        <v>971</v>
      </c>
      <c r="C170" s="489"/>
      <c r="D170" s="490"/>
      <c r="E170" s="491"/>
      <c r="F170" s="490"/>
      <c r="G170" s="475"/>
      <c r="H170" s="478"/>
    </row>
    <row r="171" spans="1:8" s="506" customFormat="1" ht="41.4">
      <c r="A171" s="512"/>
      <c r="B171" s="483" t="s">
        <v>962</v>
      </c>
      <c r="C171" s="489"/>
      <c r="D171" s="490"/>
      <c r="E171" s="491"/>
      <c r="F171" s="490"/>
      <c r="G171" s="475"/>
      <c r="H171" s="478"/>
    </row>
    <row r="172" spans="1:8" s="506" customFormat="1" ht="27.6">
      <c r="A172" s="512"/>
      <c r="B172" s="483" t="s">
        <v>968</v>
      </c>
      <c r="C172" s="489"/>
      <c r="D172" s="490"/>
      <c r="E172" s="491"/>
      <c r="F172" s="490"/>
      <c r="G172" s="475"/>
      <c r="H172" s="478"/>
    </row>
    <row r="173" spans="1:8" s="506" customFormat="1" ht="27.6">
      <c r="A173" s="512"/>
      <c r="B173" s="483" t="s">
        <v>964</v>
      </c>
      <c r="C173" s="489"/>
      <c r="D173" s="490"/>
      <c r="E173" s="491"/>
      <c r="F173" s="490"/>
      <c r="G173" s="475"/>
      <c r="H173" s="478"/>
    </row>
    <row r="174" spans="1:8" s="506" customFormat="1" ht="55.2">
      <c r="A174" s="512"/>
      <c r="B174" s="513" t="s">
        <v>965</v>
      </c>
      <c r="C174" s="499" t="s">
        <v>33</v>
      </c>
      <c r="D174" s="500">
        <v>1</v>
      </c>
      <c r="E174" s="501" t="s">
        <v>922</v>
      </c>
      <c r="F174" s="500"/>
      <c r="G174" s="502" t="s">
        <v>923</v>
      </c>
      <c r="H174" s="503"/>
    </row>
    <row r="175" spans="1:8">
      <c r="A175" s="479"/>
      <c r="B175" s="504" t="s">
        <v>1006</v>
      </c>
      <c r="G175" s="475"/>
      <c r="H175" s="478"/>
    </row>
    <row r="176" spans="1:8">
      <c r="A176" s="479"/>
      <c r="B176" s="504"/>
      <c r="G176" s="475"/>
    </row>
    <row r="177" spans="1:10">
      <c r="A177" s="473">
        <v>4</v>
      </c>
      <c r="B177" s="504" t="s">
        <v>1007</v>
      </c>
      <c r="C177" s="506"/>
      <c r="G177" s="514"/>
    </row>
    <row r="178" spans="1:10">
      <c r="A178" s="473"/>
      <c r="B178" s="504"/>
      <c r="C178" s="506"/>
      <c r="G178" s="514"/>
    </row>
    <row r="179" spans="1:10">
      <c r="A179" s="479"/>
      <c r="B179" s="483" t="s">
        <v>1008</v>
      </c>
      <c r="G179" s="475"/>
    </row>
    <row r="180" spans="1:10" ht="60.75" customHeight="1">
      <c r="A180" s="479"/>
      <c r="B180" s="474" t="s">
        <v>1009</v>
      </c>
      <c r="C180" s="506"/>
      <c r="G180" s="514"/>
    </row>
    <row r="181" spans="1:10">
      <c r="A181" s="479"/>
      <c r="B181" s="483"/>
      <c r="C181" s="506"/>
      <c r="E181" s="506"/>
      <c r="G181" s="506"/>
      <c r="H181" s="506"/>
    </row>
    <row r="182" spans="1:10" ht="126.6">
      <c r="A182" s="479">
        <v>4.0999999999999996</v>
      </c>
      <c r="B182" s="483" t="s">
        <v>1010</v>
      </c>
      <c r="C182" s="484" t="s">
        <v>33</v>
      </c>
      <c r="D182" s="485">
        <v>792</v>
      </c>
      <c r="E182" s="486" t="s">
        <v>922</v>
      </c>
      <c r="G182" s="475" t="s">
        <v>923</v>
      </c>
    </row>
    <row r="183" spans="1:10" ht="11.25" customHeight="1">
      <c r="A183" s="479"/>
      <c r="B183" s="483"/>
      <c r="C183" s="506"/>
      <c r="G183" s="514"/>
    </row>
    <row r="184" spans="1:10" ht="99">
      <c r="A184" s="479">
        <v>4.2</v>
      </c>
      <c r="B184" s="483" t="s">
        <v>1011</v>
      </c>
      <c r="C184" s="484" t="s">
        <v>33</v>
      </c>
      <c r="D184" s="485">
        <v>202</v>
      </c>
      <c r="E184" s="486" t="s">
        <v>922</v>
      </c>
      <c r="G184" s="475" t="s">
        <v>923</v>
      </c>
    </row>
    <row r="185" spans="1:10">
      <c r="A185" s="479"/>
      <c r="B185" s="483"/>
      <c r="G185" s="475"/>
    </row>
    <row r="186" spans="1:10" ht="69">
      <c r="A186" s="479">
        <v>4.3</v>
      </c>
      <c r="B186" s="483" t="s">
        <v>1012</v>
      </c>
      <c r="C186" s="497"/>
      <c r="G186" s="514"/>
    </row>
    <row r="187" spans="1:10" ht="69">
      <c r="A187" s="515">
        <v>1</v>
      </c>
      <c r="B187" s="516" t="s">
        <v>1013</v>
      </c>
      <c r="C187" s="484" t="s">
        <v>33</v>
      </c>
      <c r="D187" s="485">
        <v>22</v>
      </c>
      <c r="E187" s="486" t="s">
        <v>922</v>
      </c>
      <c r="G187" s="475" t="s">
        <v>923</v>
      </c>
      <c r="J187" s="517"/>
    </row>
    <row r="188" spans="1:10" ht="69">
      <c r="A188" s="515">
        <v>2</v>
      </c>
      <c r="B188" s="483" t="s">
        <v>1014</v>
      </c>
      <c r="C188" s="484" t="s">
        <v>33</v>
      </c>
      <c r="D188" s="485">
        <v>32</v>
      </c>
      <c r="E188" s="486" t="s">
        <v>922</v>
      </c>
      <c r="G188" s="475" t="s">
        <v>923</v>
      </c>
    </row>
    <row r="189" spans="1:10" ht="55.2">
      <c r="A189" s="515">
        <v>3</v>
      </c>
      <c r="B189" s="483" t="s">
        <v>1015</v>
      </c>
      <c r="C189" s="484" t="s">
        <v>33</v>
      </c>
      <c r="D189" s="485">
        <v>34</v>
      </c>
      <c r="E189" s="486" t="s">
        <v>922</v>
      </c>
      <c r="G189" s="475" t="s">
        <v>923</v>
      </c>
    </row>
    <row r="190" spans="1:10" ht="69">
      <c r="A190" s="515">
        <v>4</v>
      </c>
      <c r="B190" s="483" t="s">
        <v>1016</v>
      </c>
      <c r="C190" s="484" t="s">
        <v>33</v>
      </c>
      <c r="D190" s="485">
        <v>115</v>
      </c>
      <c r="E190" s="486" t="s">
        <v>922</v>
      </c>
      <c r="G190" s="475" t="s">
        <v>923</v>
      </c>
    </row>
    <row r="191" spans="1:10" ht="55.2">
      <c r="A191" s="515">
        <v>5</v>
      </c>
      <c r="B191" s="483" t="s">
        <v>1017</v>
      </c>
      <c r="C191" s="484" t="s">
        <v>33</v>
      </c>
      <c r="D191" s="485">
        <v>32</v>
      </c>
      <c r="E191" s="486" t="s">
        <v>922</v>
      </c>
      <c r="F191" s="485">
        <f>9600*1.3</f>
        <v>12480</v>
      </c>
      <c r="G191" s="475" t="s">
        <v>923</v>
      </c>
      <c r="H191" s="487">
        <f>SUM(F191*D191)</f>
        <v>399360</v>
      </c>
    </row>
    <row r="192" spans="1:10" ht="69">
      <c r="A192" s="515">
        <v>6</v>
      </c>
      <c r="B192" s="518" t="s">
        <v>1018</v>
      </c>
      <c r="C192" s="484" t="s">
        <v>33</v>
      </c>
      <c r="D192" s="485">
        <v>83</v>
      </c>
      <c r="E192" s="486" t="s">
        <v>922</v>
      </c>
      <c r="F192" s="485">
        <f>3500*1.3</f>
        <v>4550</v>
      </c>
      <c r="G192" s="475" t="s">
        <v>923</v>
      </c>
      <c r="H192" s="487">
        <f>SUM(F192*D192)</f>
        <v>377650</v>
      </c>
    </row>
    <row r="193" spans="1:8" ht="165.6">
      <c r="A193" s="515">
        <v>7</v>
      </c>
      <c r="B193" s="483" t="s">
        <v>1019</v>
      </c>
      <c r="C193" s="484" t="s">
        <v>33</v>
      </c>
      <c r="D193" s="485">
        <v>164</v>
      </c>
      <c r="E193" s="486" t="s">
        <v>922</v>
      </c>
      <c r="G193" s="475" t="s">
        <v>923</v>
      </c>
    </row>
    <row r="194" spans="1:8" ht="231.75" customHeight="1">
      <c r="A194" s="515">
        <v>8</v>
      </c>
      <c r="B194" s="483" t="s">
        <v>1020</v>
      </c>
      <c r="C194" s="484" t="s">
        <v>33</v>
      </c>
      <c r="D194" s="485">
        <v>22</v>
      </c>
      <c r="E194" s="486" t="s">
        <v>922</v>
      </c>
      <c r="G194" s="475" t="s">
        <v>923</v>
      </c>
    </row>
    <row r="195" spans="1:8" ht="220.8">
      <c r="A195" s="515">
        <v>10</v>
      </c>
      <c r="B195" s="511" t="s">
        <v>1021</v>
      </c>
      <c r="C195" s="484" t="s">
        <v>33</v>
      </c>
      <c r="D195" s="485">
        <v>4</v>
      </c>
      <c r="E195" s="486" t="s">
        <v>922</v>
      </c>
      <c r="F195" s="485">
        <f>17500*1.4</f>
        <v>24500</v>
      </c>
      <c r="G195" s="475" t="s">
        <v>923</v>
      </c>
      <c r="H195" s="487">
        <f t="shared" ref="H195:H198" si="0">SUM(F195*D195)</f>
        <v>98000</v>
      </c>
    </row>
    <row r="196" spans="1:8" ht="151.80000000000001">
      <c r="A196" s="515">
        <v>11</v>
      </c>
      <c r="B196" s="518" t="s">
        <v>1022</v>
      </c>
      <c r="C196" s="484" t="s">
        <v>33</v>
      </c>
      <c r="D196" s="485">
        <v>109</v>
      </c>
      <c r="E196" s="486" t="s">
        <v>922</v>
      </c>
      <c r="F196" s="485">
        <f>7900*1.3</f>
        <v>10270</v>
      </c>
      <c r="G196" s="475" t="s">
        <v>923</v>
      </c>
      <c r="H196" s="487">
        <f t="shared" si="0"/>
        <v>1119430</v>
      </c>
    </row>
    <row r="197" spans="1:8" ht="209.25" customHeight="1">
      <c r="A197" s="515">
        <v>13</v>
      </c>
      <c r="B197" s="474" t="s">
        <v>1023</v>
      </c>
      <c r="C197" s="484" t="s">
        <v>33</v>
      </c>
      <c r="D197" s="485">
        <v>19</v>
      </c>
      <c r="E197" s="486" t="s">
        <v>922</v>
      </c>
      <c r="F197" s="485">
        <f>18500*1.3</f>
        <v>24050</v>
      </c>
      <c r="G197" s="475" t="s">
        <v>923</v>
      </c>
      <c r="H197" s="487">
        <f t="shared" si="0"/>
        <v>456950</v>
      </c>
    </row>
    <row r="198" spans="1:8" ht="212.25" customHeight="1">
      <c r="A198" s="515">
        <v>14</v>
      </c>
      <c r="B198" s="519" t="s">
        <v>1024</v>
      </c>
      <c r="C198" s="484" t="s">
        <v>33</v>
      </c>
      <c r="D198" s="485">
        <v>44</v>
      </c>
      <c r="E198" s="486" t="s">
        <v>922</v>
      </c>
      <c r="F198" s="485">
        <f>19000*1.3</f>
        <v>24700</v>
      </c>
      <c r="G198" s="475" t="s">
        <v>923</v>
      </c>
      <c r="H198" s="487">
        <f t="shared" si="0"/>
        <v>1086800</v>
      </c>
    </row>
    <row r="199" spans="1:8" ht="273.75" customHeight="1">
      <c r="A199" s="515">
        <v>15</v>
      </c>
      <c r="B199" s="474" t="s">
        <v>1025</v>
      </c>
      <c r="C199" s="484" t="s">
        <v>33</v>
      </c>
      <c r="D199" s="485">
        <v>3</v>
      </c>
      <c r="E199" s="486" t="s">
        <v>922</v>
      </c>
      <c r="G199" s="475" t="s">
        <v>923</v>
      </c>
    </row>
    <row r="200" spans="1:8" ht="28.5" customHeight="1">
      <c r="A200" s="515">
        <v>16</v>
      </c>
      <c r="B200" s="474" t="s">
        <v>1026</v>
      </c>
      <c r="C200" s="484" t="s">
        <v>33</v>
      </c>
      <c r="D200" s="485">
        <v>20</v>
      </c>
      <c r="E200" s="486" t="s">
        <v>922</v>
      </c>
      <c r="G200" s="475" t="s">
        <v>923</v>
      </c>
    </row>
    <row r="201" spans="1:8" ht="298.5" customHeight="1">
      <c r="A201" s="515">
        <v>17</v>
      </c>
      <c r="B201" s="474" t="s">
        <v>1027</v>
      </c>
      <c r="C201" s="374"/>
      <c r="D201" s="374"/>
      <c r="E201" s="374"/>
      <c r="F201" s="374"/>
      <c r="G201" s="374"/>
      <c r="H201" s="374"/>
    </row>
    <row r="202" spans="1:8" ht="61.5" customHeight="1">
      <c r="A202" s="515"/>
      <c r="B202" s="474" t="s">
        <v>1028</v>
      </c>
      <c r="C202" s="484" t="s">
        <v>33</v>
      </c>
      <c r="D202" s="485">
        <v>8</v>
      </c>
      <c r="E202" s="486" t="s">
        <v>922</v>
      </c>
      <c r="F202" s="485">
        <v>61800</v>
      </c>
      <c r="G202" s="475" t="s">
        <v>923</v>
      </c>
      <c r="H202" s="487">
        <f>SUM(F202*D202)</f>
        <v>494400</v>
      </c>
    </row>
    <row r="203" spans="1:8" ht="243" customHeight="1">
      <c r="A203" s="515">
        <v>18</v>
      </c>
      <c r="B203" s="474" t="s">
        <v>1029</v>
      </c>
      <c r="C203" s="484" t="s">
        <v>33</v>
      </c>
      <c r="D203" s="485">
        <v>1</v>
      </c>
      <c r="E203" s="486" t="s">
        <v>922</v>
      </c>
      <c r="F203" s="485">
        <f>1.3*36100</f>
        <v>46930</v>
      </c>
      <c r="G203" s="475" t="s">
        <v>923</v>
      </c>
      <c r="H203" s="487">
        <f>SUM(F203*D203)</f>
        <v>46930</v>
      </c>
    </row>
    <row r="204" spans="1:8" ht="301.5" customHeight="1">
      <c r="A204" s="515">
        <v>19</v>
      </c>
      <c r="B204" s="474" t="s">
        <v>1030</v>
      </c>
      <c r="D204" s="485" t="s">
        <v>29</v>
      </c>
      <c r="G204" s="475"/>
    </row>
    <row r="205" spans="1:8" ht="59.25" customHeight="1">
      <c r="A205" s="515"/>
      <c r="B205" s="474" t="s">
        <v>1028</v>
      </c>
      <c r="C205" s="484" t="s">
        <v>33</v>
      </c>
      <c r="D205" s="485">
        <v>13</v>
      </c>
      <c r="E205" s="486" t="s">
        <v>922</v>
      </c>
      <c r="G205" s="475" t="s">
        <v>923</v>
      </c>
    </row>
    <row r="206" spans="1:8">
      <c r="A206" s="479"/>
      <c r="B206" s="483"/>
      <c r="C206" s="506"/>
      <c r="E206" s="506"/>
      <c r="G206" s="520"/>
      <c r="H206" s="520"/>
    </row>
    <row r="207" spans="1:8" ht="165" customHeight="1">
      <c r="A207" s="479">
        <v>4.4000000000000004</v>
      </c>
      <c r="B207" s="521" t="s">
        <v>1031</v>
      </c>
      <c r="C207" s="484" t="s">
        <v>33</v>
      </c>
      <c r="D207" s="485">
        <v>202</v>
      </c>
      <c r="E207" s="486" t="s">
        <v>922</v>
      </c>
      <c r="G207" s="475" t="s">
        <v>923</v>
      </c>
    </row>
    <row r="208" spans="1:8">
      <c r="A208" s="479"/>
      <c r="B208" s="521"/>
      <c r="G208" s="475"/>
    </row>
    <row r="209" spans="1:10" ht="162" customHeight="1">
      <c r="A209" s="479">
        <v>4.5</v>
      </c>
      <c r="B209" s="522" t="s">
        <v>1032</v>
      </c>
      <c r="C209" s="484" t="s">
        <v>33</v>
      </c>
      <c r="D209" s="485">
        <v>4</v>
      </c>
      <c r="E209" s="486" t="s">
        <v>922</v>
      </c>
      <c r="G209" s="475" t="s">
        <v>923</v>
      </c>
    </row>
    <row r="210" spans="1:10" ht="9.75" customHeight="1">
      <c r="A210" s="479"/>
      <c r="B210" s="522"/>
      <c r="G210" s="475"/>
    </row>
    <row r="211" spans="1:10" ht="161.25" customHeight="1">
      <c r="A211" s="479">
        <v>4.5999999999999996</v>
      </c>
      <c r="B211" s="522" t="s">
        <v>1033</v>
      </c>
      <c r="C211" s="484" t="s">
        <v>33</v>
      </c>
      <c r="D211" s="485">
        <v>5</v>
      </c>
      <c r="E211" s="486" t="s">
        <v>922</v>
      </c>
      <c r="G211" s="475" t="s">
        <v>923</v>
      </c>
    </row>
    <row r="212" spans="1:10" s="66" customFormat="1" ht="9" customHeight="1">
      <c r="A212" s="479"/>
      <c r="B212" s="521"/>
      <c r="C212" s="484"/>
      <c r="D212" s="485"/>
      <c r="E212" s="486"/>
      <c r="F212" s="485"/>
      <c r="G212" s="475"/>
      <c r="H212" s="487"/>
    </row>
    <row r="213" spans="1:10" ht="27.6">
      <c r="A213" s="523">
        <v>4.7</v>
      </c>
      <c r="B213" s="483" t="s">
        <v>1034</v>
      </c>
      <c r="C213" s="506"/>
      <c r="D213" s="506"/>
      <c r="E213" s="506"/>
      <c r="F213" s="506"/>
      <c r="G213" s="506"/>
      <c r="H213" s="506"/>
    </row>
    <row r="214" spans="1:10" ht="29.25" customHeight="1">
      <c r="A214" s="523"/>
      <c r="B214" s="483" t="s">
        <v>1035</v>
      </c>
      <c r="G214" s="475"/>
    </row>
    <row r="215" spans="1:10" ht="27.6">
      <c r="A215" s="523"/>
      <c r="B215" s="483" t="s">
        <v>1036</v>
      </c>
      <c r="G215" s="475"/>
    </row>
    <row r="216" spans="1:10" ht="27.6">
      <c r="A216" s="523"/>
      <c r="B216" s="483" t="s">
        <v>1037</v>
      </c>
      <c r="G216" s="475"/>
    </row>
    <row r="217" spans="1:10" ht="55.2">
      <c r="A217" s="523"/>
      <c r="B217" s="483" t="s">
        <v>1038</v>
      </c>
      <c r="C217" s="484" t="s">
        <v>33</v>
      </c>
      <c r="D217" s="485">
        <v>123</v>
      </c>
      <c r="E217" s="486" t="s">
        <v>922</v>
      </c>
      <c r="G217" s="475" t="s">
        <v>923</v>
      </c>
    </row>
    <row r="218" spans="1:10" s="525" customFormat="1" ht="11.25" customHeight="1">
      <c r="A218" s="479"/>
      <c r="B218" s="524"/>
      <c r="C218" s="484"/>
      <c r="D218" s="485"/>
      <c r="E218" s="486"/>
      <c r="F218" s="485"/>
      <c r="G218" s="475"/>
      <c r="H218" s="487"/>
    </row>
    <row r="219" spans="1:10" ht="27.6">
      <c r="A219" s="523">
        <v>4.8</v>
      </c>
      <c r="B219" s="483" t="s">
        <v>1039</v>
      </c>
      <c r="C219" s="506"/>
      <c r="D219" s="506"/>
      <c r="E219" s="506"/>
      <c r="F219" s="506"/>
      <c r="G219" s="506"/>
      <c r="H219" s="506"/>
      <c r="I219" s="526"/>
      <c r="J219" s="527"/>
    </row>
    <row r="220" spans="1:10" ht="28.5" customHeight="1">
      <c r="A220" s="523"/>
      <c r="B220" s="483" t="s">
        <v>1035</v>
      </c>
      <c r="G220" s="475"/>
      <c r="I220" s="526"/>
      <c r="J220" s="527"/>
    </row>
    <row r="221" spans="1:10" ht="27.6">
      <c r="A221" s="523"/>
      <c r="B221" s="483" t="s">
        <v>1036</v>
      </c>
      <c r="G221" s="475"/>
      <c r="I221" s="526"/>
      <c r="J221" s="527"/>
    </row>
    <row r="222" spans="1:10" ht="27.6">
      <c r="A222" s="523"/>
      <c r="B222" s="483" t="s">
        <v>1040</v>
      </c>
      <c r="G222" s="475"/>
      <c r="I222" s="526"/>
      <c r="J222" s="527"/>
    </row>
    <row r="223" spans="1:10" ht="55.2">
      <c r="A223" s="523"/>
      <c r="B223" s="483" t="s">
        <v>1041</v>
      </c>
      <c r="C223" s="484" t="s">
        <v>33</v>
      </c>
      <c r="D223" s="485">
        <v>160</v>
      </c>
      <c r="E223" s="486" t="s">
        <v>922</v>
      </c>
      <c r="G223" s="475" t="s">
        <v>923</v>
      </c>
      <c r="I223" s="526"/>
      <c r="J223" s="527"/>
    </row>
    <row r="224" spans="1:10" s="525" customFormat="1" ht="11.25" customHeight="1">
      <c r="A224" s="479"/>
      <c r="B224" s="511"/>
      <c r="C224" s="484"/>
      <c r="D224" s="485"/>
      <c r="E224" s="486"/>
      <c r="F224" s="485"/>
      <c r="G224" s="475"/>
      <c r="H224" s="487"/>
    </row>
    <row r="225" spans="1:10" ht="55.2">
      <c r="A225" s="479">
        <v>4.9000000000000004</v>
      </c>
      <c r="B225" s="528" t="s">
        <v>1042</v>
      </c>
      <c r="C225" s="489" t="s">
        <v>33</v>
      </c>
      <c r="D225" s="490">
        <v>7</v>
      </c>
      <c r="E225" s="491" t="s">
        <v>922</v>
      </c>
      <c r="F225" s="490"/>
      <c r="G225" s="475" t="s">
        <v>923</v>
      </c>
      <c r="H225" s="478"/>
    </row>
    <row r="226" spans="1:10">
      <c r="A226" s="512"/>
      <c r="B226" s="528"/>
      <c r="C226" s="489"/>
      <c r="D226" s="490"/>
      <c r="E226" s="491"/>
      <c r="F226" s="490"/>
      <c r="G226" s="475"/>
      <c r="H226" s="478"/>
    </row>
    <row r="227" spans="1:10" ht="55.2">
      <c r="A227" s="512">
        <v>4.0999999999999996</v>
      </c>
      <c r="B227" s="513" t="s">
        <v>1043</v>
      </c>
      <c r="C227" s="499" t="s">
        <v>33</v>
      </c>
      <c r="D227" s="500">
        <v>2</v>
      </c>
      <c r="E227" s="501" t="s">
        <v>922</v>
      </c>
      <c r="F227" s="500"/>
      <c r="G227" s="502" t="s">
        <v>923</v>
      </c>
      <c r="H227" s="503"/>
    </row>
    <row r="228" spans="1:10">
      <c r="A228" s="479"/>
      <c r="B228" s="504" t="s">
        <v>1044</v>
      </c>
      <c r="C228" s="506"/>
      <c r="G228" s="514"/>
    </row>
    <row r="229" spans="1:10">
      <c r="A229" s="479"/>
      <c r="B229" s="504"/>
      <c r="C229" s="520"/>
      <c r="G229" s="514"/>
    </row>
    <row r="230" spans="1:10">
      <c r="A230" s="473">
        <v>5</v>
      </c>
      <c r="B230" s="864" t="s">
        <v>1045</v>
      </c>
      <c r="C230" s="865"/>
      <c r="D230" s="865"/>
      <c r="E230" s="865"/>
      <c r="F230" s="865"/>
      <c r="G230" s="865"/>
    </row>
    <row r="231" spans="1:10">
      <c r="A231" s="479"/>
      <c r="B231" s="483"/>
      <c r="C231" s="475"/>
      <c r="D231" s="477"/>
      <c r="E231" s="475"/>
      <c r="F231" s="477"/>
      <c r="G231" s="475"/>
      <c r="H231" s="529"/>
      <c r="I231" s="526"/>
      <c r="J231" s="527"/>
    </row>
    <row r="232" spans="1:10" ht="154.5" customHeight="1">
      <c r="A232" s="479">
        <v>5.0999999999999996</v>
      </c>
      <c r="B232" s="474" t="s">
        <v>1046</v>
      </c>
      <c r="C232" s="484" t="s">
        <v>33</v>
      </c>
      <c r="D232" s="485">
        <v>405</v>
      </c>
      <c r="E232" s="486" t="s">
        <v>922</v>
      </c>
      <c r="G232" s="475" t="s">
        <v>923</v>
      </c>
      <c r="I232" s="526"/>
      <c r="J232" s="527"/>
    </row>
    <row r="233" spans="1:10" s="66" customFormat="1">
      <c r="A233" s="479"/>
      <c r="B233" s="483"/>
      <c r="C233" s="484"/>
      <c r="D233" s="485"/>
      <c r="E233" s="486"/>
      <c r="F233" s="485"/>
      <c r="G233" s="475"/>
      <c r="H233" s="487"/>
      <c r="I233" s="530"/>
      <c r="J233" s="531"/>
    </row>
    <row r="234" spans="1:10" ht="154.19999999999999">
      <c r="A234" s="479">
        <v>5.2</v>
      </c>
      <c r="B234" s="483" t="s">
        <v>1047</v>
      </c>
      <c r="C234" s="484" t="s">
        <v>33</v>
      </c>
      <c r="D234" s="485">
        <v>156</v>
      </c>
      <c r="E234" s="486" t="s">
        <v>922</v>
      </c>
      <c r="G234" s="475" t="s">
        <v>923</v>
      </c>
      <c r="I234" s="526"/>
      <c r="J234" s="527"/>
    </row>
    <row r="235" spans="1:10" s="66" customFormat="1">
      <c r="A235" s="479"/>
      <c r="B235" s="483"/>
      <c r="C235" s="484"/>
      <c r="D235" s="485"/>
      <c r="E235" s="486"/>
      <c r="F235" s="485"/>
      <c r="G235" s="475"/>
      <c r="H235" s="487"/>
      <c r="I235" s="530"/>
      <c r="J235" s="531"/>
    </row>
    <row r="236" spans="1:10" s="66" customFormat="1" ht="112.8">
      <c r="A236" s="479">
        <v>5.3</v>
      </c>
      <c r="B236" s="483" t="s">
        <v>1048</v>
      </c>
      <c r="C236" s="484" t="s">
        <v>33</v>
      </c>
      <c r="D236" s="485">
        <v>1</v>
      </c>
      <c r="E236" s="486" t="s">
        <v>922</v>
      </c>
      <c r="F236" s="485"/>
      <c r="G236" s="475" t="s">
        <v>923</v>
      </c>
      <c r="H236" s="487"/>
      <c r="I236" s="530"/>
      <c r="J236" s="531"/>
    </row>
    <row r="237" spans="1:10">
      <c r="A237" s="479"/>
      <c r="B237" s="483"/>
      <c r="G237" s="475"/>
      <c r="I237" s="526"/>
      <c r="J237" s="527"/>
    </row>
    <row r="238" spans="1:10" s="66" customFormat="1" ht="140.4">
      <c r="A238" s="479">
        <v>5.4</v>
      </c>
      <c r="B238" s="483" t="s">
        <v>1049</v>
      </c>
      <c r="C238" s="484" t="s">
        <v>33</v>
      </c>
      <c r="D238" s="485">
        <v>2</v>
      </c>
      <c r="E238" s="486" t="s">
        <v>922</v>
      </c>
      <c r="F238" s="485"/>
      <c r="G238" s="475" t="s">
        <v>923</v>
      </c>
      <c r="H238" s="487"/>
      <c r="I238" s="530"/>
      <c r="J238" s="531"/>
    </row>
    <row r="239" spans="1:10" s="66" customFormat="1">
      <c r="A239" s="479"/>
      <c r="B239" s="483"/>
      <c r="C239" s="484"/>
      <c r="D239" s="485"/>
      <c r="E239" s="486"/>
      <c r="F239" s="485"/>
      <c r="G239" s="475"/>
      <c r="H239" s="487"/>
      <c r="I239" s="530"/>
      <c r="J239" s="531"/>
    </row>
    <row r="240" spans="1:10" s="66" customFormat="1" ht="138">
      <c r="A240" s="479">
        <v>5.5</v>
      </c>
      <c r="B240" s="522" t="s">
        <v>1050</v>
      </c>
      <c r="C240" s="484" t="s">
        <v>33</v>
      </c>
      <c r="D240" s="485">
        <v>10</v>
      </c>
      <c r="E240" s="486" t="s">
        <v>922</v>
      </c>
      <c r="F240" s="485"/>
      <c r="G240" s="475" t="s">
        <v>923</v>
      </c>
      <c r="H240" s="487"/>
      <c r="I240" s="530"/>
      <c r="J240" s="531"/>
    </row>
    <row r="241" spans="1:10" s="66" customFormat="1">
      <c r="A241" s="479"/>
      <c r="B241" s="522"/>
      <c r="C241" s="484"/>
      <c r="D241" s="485"/>
      <c r="E241" s="486"/>
      <c r="F241" s="485"/>
      <c r="G241" s="475"/>
      <c r="H241" s="487"/>
      <c r="I241" s="530"/>
      <c r="J241" s="531"/>
    </row>
    <row r="242" spans="1:10" s="66" customFormat="1" ht="69">
      <c r="A242" s="479">
        <v>5.6</v>
      </c>
      <c r="B242" s="522" t="s">
        <v>1051</v>
      </c>
      <c r="C242" s="484"/>
      <c r="D242" s="485"/>
      <c r="E242" s="486"/>
      <c r="F242" s="485"/>
      <c r="G242" s="475"/>
      <c r="H242" s="487"/>
      <c r="I242" s="530"/>
      <c r="J242" s="531"/>
    </row>
    <row r="243" spans="1:10" ht="27.75" customHeight="1">
      <c r="A243" s="523"/>
      <c r="B243" s="474" t="s">
        <v>1052</v>
      </c>
      <c r="G243" s="475"/>
      <c r="I243" s="526"/>
      <c r="J243" s="527"/>
    </row>
    <row r="244" spans="1:10" ht="27.6">
      <c r="A244" s="523"/>
      <c r="B244" s="474" t="s">
        <v>1053</v>
      </c>
      <c r="G244" s="475"/>
      <c r="I244" s="526"/>
      <c r="J244" s="527"/>
    </row>
    <row r="245" spans="1:10" ht="43.5" customHeight="1">
      <c r="A245" s="523"/>
      <c r="B245" s="474" t="s">
        <v>1054</v>
      </c>
      <c r="G245" s="475"/>
      <c r="I245" s="526"/>
      <c r="J245" s="527"/>
    </row>
    <row r="246" spans="1:10" ht="41.4">
      <c r="A246" s="523"/>
      <c r="B246" s="474" t="s">
        <v>1055</v>
      </c>
      <c r="C246" s="484" t="s">
        <v>33</v>
      </c>
      <c r="D246" s="485">
        <v>19</v>
      </c>
      <c r="E246" s="486" t="s">
        <v>922</v>
      </c>
      <c r="G246" s="475" t="s">
        <v>923</v>
      </c>
      <c r="I246" s="526"/>
      <c r="J246" s="527"/>
    </row>
    <row r="247" spans="1:10">
      <c r="A247" s="523"/>
      <c r="B247" s="474"/>
      <c r="G247" s="475"/>
      <c r="I247" s="526"/>
      <c r="J247" s="527"/>
    </row>
    <row r="248" spans="1:10" s="66" customFormat="1" ht="55.2">
      <c r="A248" s="479">
        <v>5.7</v>
      </c>
      <c r="B248" s="522" t="s">
        <v>1056</v>
      </c>
      <c r="C248" s="484"/>
      <c r="D248" s="485"/>
      <c r="E248" s="486"/>
      <c r="F248" s="485"/>
      <c r="G248" s="475"/>
      <c r="H248" s="487"/>
      <c r="I248" s="530"/>
      <c r="J248" s="531"/>
    </row>
    <row r="249" spans="1:10" ht="27.6">
      <c r="A249" s="523"/>
      <c r="B249" s="474" t="s">
        <v>1052</v>
      </c>
      <c r="G249" s="475"/>
      <c r="I249" s="526"/>
      <c r="J249" s="527"/>
    </row>
    <row r="250" spans="1:10" ht="27.6">
      <c r="A250" s="523"/>
      <c r="B250" s="474" t="s">
        <v>1053</v>
      </c>
      <c r="G250" s="475"/>
      <c r="I250" s="526"/>
      <c r="J250" s="527"/>
    </row>
    <row r="251" spans="1:10" ht="45.75" customHeight="1">
      <c r="A251" s="523"/>
      <c r="B251" s="474" t="s">
        <v>1057</v>
      </c>
      <c r="G251" s="475"/>
      <c r="I251" s="526"/>
      <c r="J251" s="527"/>
    </row>
    <row r="252" spans="1:10" ht="41.4">
      <c r="A252" s="523"/>
      <c r="B252" s="474" t="s">
        <v>1058</v>
      </c>
      <c r="C252" s="484" t="s">
        <v>33</v>
      </c>
      <c r="D252" s="485">
        <v>6</v>
      </c>
      <c r="E252" s="486" t="s">
        <v>922</v>
      </c>
      <c r="G252" s="475" t="s">
        <v>923</v>
      </c>
      <c r="I252" s="526"/>
      <c r="J252" s="527"/>
    </row>
    <row r="253" spans="1:10" s="66" customFormat="1">
      <c r="A253" s="479"/>
      <c r="B253" s="483"/>
      <c r="C253" s="484"/>
      <c r="D253" s="485"/>
      <c r="E253" s="486"/>
      <c r="F253" s="485"/>
      <c r="G253" s="475"/>
      <c r="H253" s="487"/>
      <c r="I253" s="530"/>
      <c r="J253" s="531"/>
    </row>
    <row r="254" spans="1:10" ht="27.6">
      <c r="A254" s="523">
        <v>5.8</v>
      </c>
      <c r="B254" s="474" t="s">
        <v>1059</v>
      </c>
      <c r="C254" s="506"/>
      <c r="D254" s="506"/>
      <c r="E254" s="506"/>
      <c r="F254" s="506"/>
      <c r="G254" s="506"/>
      <c r="H254" s="506"/>
      <c r="I254" s="526"/>
      <c r="J254" s="527"/>
    </row>
    <row r="255" spans="1:10" ht="27.75" customHeight="1">
      <c r="A255" s="523"/>
      <c r="B255" s="474" t="s">
        <v>1052</v>
      </c>
      <c r="G255" s="475"/>
      <c r="I255" s="526"/>
      <c r="J255" s="527"/>
    </row>
    <row r="256" spans="1:10" ht="27.6">
      <c r="A256" s="523"/>
      <c r="B256" s="474" t="s">
        <v>1053</v>
      </c>
      <c r="G256" s="475"/>
      <c r="I256" s="526"/>
      <c r="J256" s="527"/>
    </row>
    <row r="257" spans="1:10" ht="45.75" customHeight="1">
      <c r="A257" s="523"/>
      <c r="B257" s="474" t="s">
        <v>1060</v>
      </c>
      <c r="G257" s="475"/>
      <c r="I257" s="526"/>
      <c r="J257" s="527"/>
    </row>
    <row r="258" spans="1:10" ht="55.2">
      <c r="A258" s="523"/>
      <c r="B258" s="474" t="s">
        <v>1041</v>
      </c>
      <c r="C258" s="484" t="s">
        <v>33</v>
      </c>
      <c r="D258" s="485">
        <v>250</v>
      </c>
      <c r="E258" s="486" t="s">
        <v>922</v>
      </c>
      <c r="G258" s="475" t="s">
        <v>923</v>
      </c>
      <c r="I258" s="526"/>
      <c r="J258" s="527"/>
    </row>
    <row r="259" spans="1:10" s="66" customFormat="1">
      <c r="A259" s="523"/>
      <c r="B259" s="474"/>
      <c r="C259" s="484"/>
      <c r="D259" s="485"/>
      <c r="E259" s="486"/>
      <c r="F259" s="485"/>
      <c r="G259" s="475"/>
      <c r="H259" s="487"/>
      <c r="I259" s="530"/>
      <c r="J259" s="531"/>
    </row>
    <row r="260" spans="1:10" ht="27.6">
      <c r="A260" s="523">
        <v>5.9</v>
      </c>
      <c r="B260" s="474" t="s">
        <v>1059</v>
      </c>
      <c r="C260" s="506"/>
      <c r="D260" s="506"/>
      <c r="E260" s="506"/>
      <c r="F260" s="506"/>
      <c r="G260" s="506"/>
      <c r="H260" s="506"/>
      <c r="I260" s="526"/>
      <c r="J260" s="527"/>
    </row>
    <row r="261" spans="1:10" ht="27.75" customHeight="1">
      <c r="A261" s="523"/>
      <c r="B261" s="474" t="s">
        <v>1052</v>
      </c>
      <c r="G261" s="475"/>
      <c r="I261" s="526"/>
      <c r="J261" s="527"/>
    </row>
    <row r="262" spans="1:10" ht="27.6">
      <c r="A262" s="523"/>
      <c r="B262" s="474" t="s">
        <v>1053</v>
      </c>
      <c r="G262" s="475"/>
      <c r="I262" s="526"/>
      <c r="J262" s="527"/>
    </row>
    <row r="263" spans="1:10" ht="43.5" customHeight="1">
      <c r="A263" s="523"/>
      <c r="B263" s="474" t="s">
        <v>1061</v>
      </c>
      <c r="G263" s="475"/>
      <c r="I263" s="526"/>
      <c r="J263" s="527"/>
    </row>
    <row r="264" spans="1:10" ht="55.2">
      <c r="A264" s="523"/>
      <c r="B264" s="474" t="s">
        <v>1041</v>
      </c>
      <c r="C264" s="484" t="s">
        <v>33</v>
      </c>
      <c r="D264" s="485">
        <v>115</v>
      </c>
      <c r="E264" s="486" t="s">
        <v>922</v>
      </c>
      <c r="G264" s="475" t="s">
        <v>923</v>
      </c>
      <c r="I264" s="526"/>
      <c r="J264" s="527"/>
    </row>
    <row r="265" spans="1:10" s="66" customFormat="1" ht="9" customHeight="1">
      <c r="A265" s="523"/>
      <c r="B265" s="532"/>
      <c r="C265" s="489"/>
      <c r="D265" s="490"/>
      <c r="E265" s="491"/>
      <c r="F265" s="490"/>
      <c r="G265" s="475"/>
      <c r="H265" s="478"/>
      <c r="I265" s="530"/>
      <c r="J265" s="531"/>
    </row>
    <row r="266" spans="1:10" s="66" customFormat="1" ht="69">
      <c r="A266" s="533">
        <v>5.0999999999999996</v>
      </c>
      <c r="B266" s="528" t="s">
        <v>1062</v>
      </c>
      <c r="C266" s="489" t="s">
        <v>33</v>
      </c>
      <c r="D266" s="490">
        <v>5</v>
      </c>
      <c r="E266" s="491" t="s">
        <v>922</v>
      </c>
      <c r="F266" s="490"/>
      <c r="G266" s="502" t="s">
        <v>923</v>
      </c>
      <c r="H266" s="503"/>
      <c r="I266" s="530"/>
      <c r="J266" s="531"/>
    </row>
    <row r="267" spans="1:10" ht="15.75" customHeight="1">
      <c r="A267" s="479"/>
      <c r="B267" s="866" t="s">
        <v>1063</v>
      </c>
      <c r="C267" s="866"/>
      <c r="D267" s="866"/>
      <c r="E267" s="866"/>
      <c r="F267" s="866"/>
      <c r="G267" s="514"/>
      <c r="H267" s="478"/>
    </row>
    <row r="268" spans="1:10" ht="9.75" customHeight="1">
      <c r="A268" s="479"/>
      <c r="B268" s="534"/>
      <c r="C268" s="489"/>
      <c r="D268" s="490"/>
      <c r="E268" s="491"/>
      <c r="F268" s="490"/>
      <c r="G268" s="475"/>
      <c r="H268" s="478"/>
      <c r="I268" s="526"/>
      <c r="J268" s="527"/>
    </row>
    <row r="269" spans="1:10">
      <c r="A269" s="473">
        <v>6</v>
      </c>
      <c r="B269" s="849" t="s">
        <v>1064</v>
      </c>
      <c r="C269" s="849"/>
      <c r="D269" s="849"/>
      <c r="E269" s="849"/>
      <c r="F269" s="849"/>
      <c r="G269" s="514"/>
    </row>
    <row r="270" spans="1:10" s="66" customFormat="1" ht="9.75" customHeight="1">
      <c r="A270" s="479"/>
      <c r="B270" s="506"/>
      <c r="C270" s="489"/>
      <c r="D270" s="490"/>
      <c r="E270" s="491"/>
      <c r="F270" s="490"/>
      <c r="G270" s="475"/>
      <c r="H270" s="478"/>
    </row>
    <row r="271" spans="1:10" ht="73.5" customHeight="1">
      <c r="A271" s="479">
        <v>6.1</v>
      </c>
      <c r="B271" s="483" t="s">
        <v>1065</v>
      </c>
      <c r="C271" s="489" t="s">
        <v>33</v>
      </c>
      <c r="D271" s="490">
        <v>1</v>
      </c>
      <c r="E271" s="491" t="s">
        <v>922</v>
      </c>
      <c r="F271" s="490"/>
      <c r="G271" s="475" t="s">
        <v>923</v>
      </c>
      <c r="H271" s="478"/>
      <c r="I271" s="526"/>
      <c r="J271" s="527"/>
    </row>
    <row r="272" spans="1:10" s="66" customFormat="1" ht="12" customHeight="1">
      <c r="A272" s="479"/>
      <c r="B272" s="483"/>
      <c r="C272" s="489"/>
      <c r="D272" s="490"/>
      <c r="E272" s="491"/>
      <c r="F272" s="490"/>
      <c r="G272" s="475"/>
      <c r="H272" s="478"/>
      <c r="I272" s="530"/>
      <c r="J272" s="531"/>
    </row>
    <row r="273" spans="1:10" ht="75.75" customHeight="1">
      <c r="A273" s="479">
        <v>6.2</v>
      </c>
      <c r="B273" s="483" t="s">
        <v>1066</v>
      </c>
      <c r="C273" s="535"/>
      <c r="D273" s="535"/>
      <c r="E273" s="535"/>
      <c r="F273" s="469"/>
      <c r="G273" s="514"/>
    </row>
    <row r="274" spans="1:10">
      <c r="A274" s="479"/>
      <c r="B274" s="506" t="s">
        <v>1067</v>
      </c>
      <c r="C274" s="489" t="s">
        <v>33</v>
      </c>
      <c r="D274" s="490">
        <v>40</v>
      </c>
      <c r="E274" s="491" t="s">
        <v>922</v>
      </c>
      <c r="F274" s="490"/>
      <c r="G274" s="475" t="s">
        <v>923</v>
      </c>
      <c r="H274" s="478"/>
    </row>
    <row r="275" spans="1:10">
      <c r="A275" s="479"/>
      <c r="B275" s="506" t="s">
        <v>1068</v>
      </c>
      <c r="C275" s="489" t="s">
        <v>33</v>
      </c>
      <c r="D275" s="490">
        <v>40</v>
      </c>
      <c r="E275" s="491" t="s">
        <v>922</v>
      </c>
      <c r="F275" s="490"/>
      <c r="G275" s="475" t="s">
        <v>923</v>
      </c>
      <c r="H275" s="478"/>
    </row>
    <row r="276" spans="1:10">
      <c r="A276" s="479"/>
      <c r="B276" s="506" t="s">
        <v>1069</v>
      </c>
      <c r="C276" s="489" t="s">
        <v>33</v>
      </c>
      <c r="D276" s="490">
        <v>24</v>
      </c>
      <c r="E276" s="491" t="s">
        <v>922</v>
      </c>
      <c r="F276" s="490"/>
      <c r="G276" s="475" t="s">
        <v>923</v>
      </c>
      <c r="H276" s="478"/>
    </row>
    <row r="277" spans="1:10" ht="9.75" customHeight="1">
      <c r="A277" s="479"/>
      <c r="B277" s="506"/>
      <c r="C277" s="489"/>
      <c r="D277" s="490"/>
      <c r="E277" s="491"/>
      <c r="F277" s="490"/>
      <c r="G277" s="475"/>
      <c r="H277" s="478"/>
    </row>
    <row r="278" spans="1:10" ht="28.2">
      <c r="A278" s="479">
        <v>6.3</v>
      </c>
      <c r="B278" s="497" t="s">
        <v>1070</v>
      </c>
      <c r="C278" s="535"/>
      <c r="D278" s="535"/>
      <c r="E278" s="535"/>
      <c r="F278" s="469"/>
      <c r="G278" s="514"/>
    </row>
    <row r="279" spans="1:10">
      <c r="A279" s="479"/>
      <c r="B279" s="506" t="s">
        <v>1071</v>
      </c>
      <c r="C279" s="489" t="s">
        <v>724</v>
      </c>
      <c r="D279" s="490">
        <v>450</v>
      </c>
      <c r="E279" s="491" t="s">
        <v>922</v>
      </c>
      <c r="F279" s="490"/>
      <c r="G279" s="475" t="s">
        <v>923</v>
      </c>
      <c r="H279" s="478"/>
    </row>
    <row r="280" spans="1:10">
      <c r="A280" s="479"/>
      <c r="B280" s="520" t="s">
        <v>1072</v>
      </c>
      <c r="C280" s="489" t="s">
        <v>724</v>
      </c>
      <c r="D280" s="490">
        <v>5000</v>
      </c>
      <c r="E280" s="491" t="s">
        <v>922</v>
      </c>
      <c r="F280" s="490"/>
      <c r="G280" s="475" t="s">
        <v>923</v>
      </c>
      <c r="H280" s="478"/>
    </row>
    <row r="281" spans="1:10">
      <c r="A281" s="479"/>
      <c r="B281" s="520" t="s">
        <v>1073</v>
      </c>
      <c r="C281" s="489" t="s">
        <v>724</v>
      </c>
      <c r="D281" s="490">
        <v>6850</v>
      </c>
      <c r="E281" s="491" t="s">
        <v>922</v>
      </c>
      <c r="F281" s="490"/>
      <c r="G281" s="475" t="s">
        <v>923</v>
      </c>
      <c r="H281" s="478"/>
    </row>
    <row r="282" spans="1:10">
      <c r="A282" s="479"/>
      <c r="B282" s="536" t="s">
        <v>1074</v>
      </c>
      <c r="C282" s="499" t="s">
        <v>724</v>
      </c>
      <c r="D282" s="500">
        <v>100</v>
      </c>
      <c r="E282" s="501" t="s">
        <v>922</v>
      </c>
      <c r="F282" s="500"/>
      <c r="G282" s="502" t="s">
        <v>923</v>
      </c>
      <c r="H282" s="503"/>
    </row>
    <row r="283" spans="1:10">
      <c r="A283" s="479"/>
      <c r="B283" s="867" t="s">
        <v>1075</v>
      </c>
      <c r="C283" s="868"/>
      <c r="D283" s="868"/>
      <c r="E283" s="868"/>
      <c r="F283" s="868"/>
      <c r="G283" s="514"/>
    </row>
    <row r="284" spans="1:10" ht="9.75" customHeight="1">
      <c r="A284" s="479"/>
      <c r="C284" s="535"/>
      <c r="D284" s="535"/>
      <c r="E284" s="535"/>
      <c r="F284" s="469"/>
      <c r="G284" s="514"/>
    </row>
    <row r="285" spans="1:10">
      <c r="A285" s="473">
        <v>7</v>
      </c>
      <c r="B285" s="849" t="s">
        <v>1076</v>
      </c>
      <c r="C285" s="850"/>
      <c r="D285" s="850"/>
      <c r="E285" s="850"/>
      <c r="F285" s="850"/>
      <c r="G285" s="514"/>
    </row>
    <row r="286" spans="1:10" ht="9.75" customHeight="1">
      <c r="A286" s="479"/>
      <c r="B286" s="538"/>
      <c r="G286" s="475"/>
      <c r="I286" s="526"/>
      <c r="J286" s="527"/>
    </row>
    <row r="287" spans="1:10" ht="106.5" customHeight="1">
      <c r="A287" s="479">
        <v>7.1</v>
      </c>
      <c r="B287" s="474" t="s">
        <v>1077</v>
      </c>
      <c r="G287" s="475"/>
      <c r="I287" s="526"/>
      <c r="J287" s="527"/>
    </row>
    <row r="288" spans="1:10" ht="16.2">
      <c r="A288" s="479"/>
      <c r="B288" s="474" t="s">
        <v>1078</v>
      </c>
      <c r="G288" s="475"/>
      <c r="I288" s="526"/>
      <c r="J288" s="527"/>
    </row>
    <row r="289" spans="1:10" ht="32.25" customHeight="1">
      <c r="A289" s="479"/>
      <c r="B289" s="474" t="s">
        <v>1079</v>
      </c>
      <c r="C289" s="489" t="s">
        <v>33</v>
      </c>
      <c r="D289" s="490">
        <v>2</v>
      </c>
      <c r="E289" s="491" t="s">
        <v>922</v>
      </c>
      <c r="F289" s="490"/>
      <c r="G289" s="475" t="s">
        <v>923</v>
      </c>
      <c r="H289" s="478"/>
      <c r="I289" s="526"/>
      <c r="J289" s="527"/>
    </row>
    <row r="290" spans="1:10">
      <c r="A290" s="479"/>
      <c r="B290" s="474"/>
      <c r="C290" s="489"/>
      <c r="D290" s="490"/>
      <c r="E290" s="491"/>
      <c r="F290" s="490"/>
      <c r="G290" s="475"/>
      <c r="H290" s="478"/>
      <c r="I290" s="526"/>
      <c r="J290" s="527"/>
    </row>
    <row r="291" spans="1:10" s="66" customFormat="1" ht="106.5" customHeight="1">
      <c r="A291" s="479">
        <v>7.2</v>
      </c>
      <c r="B291" s="474" t="s">
        <v>1080</v>
      </c>
      <c r="C291" s="484"/>
      <c r="D291" s="485"/>
      <c r="E291" s="486"/>
      <c r="F291" s="485"/>
      <c r="G291" s="475"/>
      <c r="H291" s="487"/>
      <c r="I291" s="530"/>
      <c r="J291" s="531"/>
    </row>
    <row r="292" spans="1:10" s="66" customFormat="1" ht="16.2">
      <c r="A292" s="479"/>
      <c r="B292" s="474" t="s">
        <v>1081</v>
      </c>
      <c r="C292" s="484"/>
      <c r="D292" s="485"/>
      <c r="E292" s="486"/>
      <c r="F292" s="485"/>
      <c r="G292" s="475"/>
      <c r="H292" s="487"/>
      <c r="I292" s="530"/>
      <c r="J292" s="531"/>
    </row>
    <row r="293" spans="1:10" s="66" customFormat="1" ht="31.5" customHeight="1">
      <c r="A293" s="479"/>
      <c r="B293" s="474" t="s">
        <v>1082</v>
      </c>
      <c r="C293" s="506"/>
      <c r="D293" s="506"/>
      <c r="E293" s="506"/>
      <c r="F293" s="539"/>
      <c r="G293" s="506"/>
      <c r="H293" s="506"/>
      <c r="I293" s="530"/>
      <c r="J293" s="531"/>
    </row>
    <row r="294" spans="1:10" ht="92.25" customHeight="1">
      <c r="A294" s="479"/>
      <c r="B294" s="474" t="s">
        <v>1083</v>
      </c>
      <c r="C294" s="489" t="s">
        <v>33</v>
      </c>
      <c r="D294" s="490">
        <v>1</v>
      </c>
      <c r="E294" s="491" t="s">
        <v>922</v>
      </c>
      <c r="F294" s="490"/>
      <c r="G294" s="475" t="s">
        <v>923</v>
      </c>
      <c r="H294" s="478"/>
      <c r="I294" s="526"/>
      <c r="J294" s="527"/>
    </row>
    <row r="295" spans="1:10">
      <c r="A295" s="479"/>
      <c r="B295" s="474"/>
      <c r="C295" s="489"/>
      <c r="D295" s="490"/>
      <c r="E295" s="491"/>
      <c r="F295" s="490"/>
      <c r="G295" s="475"/>
      <c r="H295" s="478"/>
      <c r="I295" s="526"/>
      <c r="J295" s="527"/>
    </row>
    <row r="296" spans="1:10" ht="96.6">
      <c r="A296" s="479">
        <v>7.3</v>
      </c>
      <c r="B296" s="483" t="s">
        <v>1084</v>
      </c>
      <c r="C296" s="489"/>
      <c r="D296" s="490"/>
      <c r="E296" s="491"/>
      <c r="F296" s="490"/>
      <c r="G296" s="475"/>
      <c r="H296" s="478"/>
      <c r="I296" s="526"/>
      <c r="J296" s="527"/>
    </row>
    <row r="297" spans="1:10" ht="71.400000000000006">
      <c r="A297" s="479"/>
      <c r="B297" s="483" t="s">
        <v>1085</v>
      </c>
      <c r="C297" s="489"/>
      <c r="D297" s="490"/>
      <c r="E297" s="491"/>
      <c r="F297" s="490"/>
      <c r="G297" s="475"/>
      <c r="H297" s="478"/>
      <c r="I297" s="526"/>
      <c r="J297" s="527"/>
    </row>
    <row r="298" spans="1:10" ht="16.8">
      <c r="A298" s="479"/>
      <c r="B298" s="497" t="s">
        <v>1086</v>
      </c>
      <c r="C298" s="489"/>
      <c r="D298" s="490"/>
      <c r="E298" s="491"/>
      <c r="F298" s="490"/>
      <c r="G298" s="475"/>
      <c r="H298" s="478"/>
      <c r="I298" s="526"/>
      <c r="J298" s="527"/>
    </row>
    <row r="299" spans="1:10" ht="29.25" customHeight="1">
      <c r="A299" s="479"/>
      <c r="B299" s="474" t="s">
        <v>1087</v>
      </c>
      <c r="C299" s="489"/>
      <c r="D299" s="490"/>
      <c r="E299" s="491"/>
      <c r="F299" s="490"/>
      <c r="G299" s="475"/>
      <c r="H299" s="478"/>
      <c r="I299" s="526"/>
      <c r="J299" s="527"/>
    </row>
    <row r="300" spans="1:10" ht="41.4">
      <c r="A300" s="479"/>
      <c r="B300" s="474" t="s">
        <v>1088</v>
      </c>
      <c r="C300" s="489" t="s">
        <v>33</v>
      </c>
      <c r="D300" s="490">
        <v>1</v>
      </c>
      <c r="E300" s="491" t="s">
        <v>922</v>
      </c>
      <c r="F300" s="490"/>
      <c r="G300" s="475" t="s">
        <v>923</v>
      </c>
      <c r="H300" s="478"/>
      <c r="I300" s="526"/>
      <c r="J300" s="527"/>
    </row>
    <row r="301" spans="1:10" s="66" customFormat="1">
      <c r="A301" s="479"/>
      <c r="B301" s="474"/>
      <c r="C301" s="489"/>
      <c r="D301" s="490"/>
      <c r="E301" s="491"/>
      <c r="F301" s="490"/>
      <c r="G301" s="475"/>
      <c r="H301" s="478"/>
      <c r="I301" s="530"/>
      <c r="J301" s="531"/>
    </row>
    <row r="302" spans="1:10" ht="82.8">
      <c r="A302" s="479">
        <v>7.4</v>
      </c>
      <c r="B302" s="540" t="s">
        <v>1089</v>
      </c>
      <c r="C302" s="857" t="s">
        <v>1090</v>
      </c>
      <c r="D302" s="857"/>
      <c r="E302" s="857"/>
      <c r="F302" s="857"/>
      <c r="G302" s="475"/>
      <c r="H302" s="478"/>
      <c r="I302" s="526"/>
      <c r="J302" s="527"/>
    </row>
    <row r="303" spans="1:10" s="66" customFormat="1">
      <c r="A303" s="479"/>
      <c r="B303" s="474"/>
      <c r="C303" s="484"/>
      <c r="D303" s="485"/>
      <c r="E303" s="486"/>
      <c r="F303" s="485"/>
      <c r="G303" s="475"/>
      <c r="H303" s="487"/>
      <c r="I303" s="530"/>
      <c r="J303" s="531"/>
    </row>
    <row r="304" spans="1:10">
      <c r="A304" s="479">
        <v>7.5</v>
      </c>
      <c r="B304" s="540" t="s">
        <v>1091</v>
      </c>
      <c r="C304" s="489"/>
      <c r="D304" s="490"/>
      <c r="E304" s="491"/>
      <c r="F304" s="490"/>
      <c r="G304" s="475"/>
      <c r="H304" s="478"/>
      <c r="I304" s="526"/>
      <c r="J304" s="527"/>
    </row>
    <row r="305" spans="1:10">
      <c r="A305" s="479"/>
      <c r="B305" s="474" t="s">
        <v>1092</v>
      </c>
      <c r="C305" s="489"/>
      <c r="D305" s="490"/>
      <c r="E305" s="491"/>
      <c r="F305" s="490"/>
      <c r="G305" s="475"/>
      <c r="H305" s="478"/>
      <c r="I305" s="526"/>
      <c r="J305" s="527"/>
    </row>
    <row r="306" spans="1:10">
      <c r="A306" s="479"/>
      <c r="B306" s="474" t="s">
        <v>1093</v>
      </c>
      <c r="C306" s="489"/>
      <c r="D306" s="490"/>
      <c r="E306" s="491"/>
      <c r="F306" s="490"/>
      <c r="G306" s="475"/>
      <c r="H306" s="478"/>
      <c r="I306" s="526"/>
      <c r="J306" s="527"/>
    </row>
    <row r="307" spans="1:10">
      <c r="A307" s="479"/>
      <c r="B307" s="474" t="s">
        <v>1094</v>
      </c>
      <c r="C307" s="489"/>
      <c r="D307" s="490"/>
      <c r="E307" s="491"/>
      <c r="F307" s="490"/>
      <c r="G307" s="475"/>
      <c r="H307" s="478"/>
      <c r="I307" s="526"/>
      <c r="J307" s="527"/>
    </row>
    <row r="308" spans="1:10" ht="13.5" customHeight="1">
      <c r="A308" s="479"/>
      <c r="B308" s="474" t="s">
        <v>1095</v>
      </c>
      <c r="C308" s="489"/>
      <c r="D308" s="490"/>
      <c r="E308" s="491"/>
      <c r="F308" s="490"/>
      <c r="G308" s="475"/>
      <c r="H308" s="478"/>
      <c r="I308" s="526"/>
      <c r="J308" s="527"/>
    </row>
    <row r="309" spans="1:10" ht="28.2">
      <c r="A309" s="479"/>
      <c r="B309" s="541" t="s">
        <v>1096</v>
      </c>
      <c r="C309" s="858" t="s">
        <v>1090</v>
      </c>
      <c r="D309" s="858"/>
      <c r="E309" s="858"/>
      <c r="F309" s="858"/>
      <c r="G309" s="502"/>
      <c r="H309" s="503"/>
      <c r="I309" s="526"/>
      <c r="J309" s="527"/>
    </row>
    <row r="310" spans="1:10">
      <c r="A310" s="479"/>
      <c r="B310" s="851" t="s">
        <v>1097</v>
      </c>
      <c r="C310" s="852"/>
      <c r="D310" s="852"/>
      <c r="E310" s="852"/>
      <c r="F310" s="852"/>
      <c r="G310" s="514"/>
    </row>
    <row r="311" spans="1:10">
      <c r="A311" s="479"/>
      <c r="B311" s="542"/>
      <c r="C311" s="543"/>
      <c r="D311" s="543"/>
      <c r="E311" s="543"/>
      <c r="F311" s="543"/>
      <c r="G311" s="514"/>
    </row>
    <row r="312" spans="1:10">
      <c r="A312" s="473">
        <v>8</v>
      </c>
      <c r="B312" s="849" t="s">
        <v>1098</v>
      </c>
      <c r="C312" s="850"/>
      <c r="D312" s="850"/>
      <c r="E312" s="850"/>
      <c r="F312" s="850"/>
      <c r="G312" s="514"/>
    </row>
    <row r="313" spans="1:10">
      <c r="A313" s="473"/>
      <c r="B313" s="544"/>
      <c r="C313" s="535"/>
      <c r="D313" s="535"/>
      <c r="E313" s="535"/>
      <c r="F313" s="535"/>
      <c r="G313" s="514"/>
    </row>
    <row r="314" spans="1:10" s="66" customFormat="1" ht="69.75" customHeight="1">
      <c r="A314" s="479"/>
      <c r="B314" s="545" t="s">
        <v>1099</v>
      </c>
      <c r="C314" s="543"/>
      <c r="D314" s="543"/>
      <c r="E314" s="543"/>
      <c r="F314" s="546"/>
      <c r="G314" s="514"/>
      <c r="H314" s="487"/>
    </row>
    <row r="315" spans="1:10" s="66" customFormat="1">
      <c r="A315" s="479"/>
      <c r="B315" s="547"/>
      <c r="C315" s="543"/>
      <c r="D315" s="543"/>
      <c r="E315" s="543"/>
      <c r="F315" s="546"/>
      <c r="G315" s="514"/>
      <c r="H315" s="487"/>
    </row>
    <row r="316" spans="1:10" s="66" customFormat="1" ht="303" customHeight="1">
      <c r="A316" s="479">
        <v>8.1</v>
      </c>
      <c r="B316" s="548" t="s">
        <v>1100</v>
      </c>
      <c r="C316" s="374"/>
      <c r="D316" s="374"/>
      <c r="E316" s="374"/>
      <c r="F316" s="374"/>
      <c r="G316" s="374"/>
      <c r="H316" s="374"/>
    </row>
    <row r="317" spans="1:10" s="66" customFormat="1" ht="42" customHeight="1">
      <c r="A317" s="479"/>
      <c r="B317" s="532" t="s">
        <v>1101</v>
      </c>
      <c r="C317" s="489" t="s">
        <v>33</v>
      </c>
      <c r="D317" s="490">
        <v>9</v>
      </c>
      <c r="E317" s="491" t="s">
        <v>922</v>
      </c>
      <c r="F317" s="490"/>
      <c r="G317" s="475" t="s">
        <v>923</v>
      </c>
      <c r="H317" s="478"/>
    </row>
    <row r="318" spans="1:10" s="66" customFormat="1">
      <c r="A318" s="479"/>
      <c r="B318" s="532"/>
      <c r="C318" s="489"/>
      <c r="D318" s="490"/>
      <c r="E318" s="491"/>
      <c r="F318" s="490"/>
      <c r="G318" s="475"/>
      <c r="H318" s="478"/>
    </row>
    <row r="319" spans="1:10" s="66" customFormat="1" ht="314.25" customHeight="1">
      <c r="A319" s="479">
        <v>8.1999999999999993</v>
      </c>
      <c r="B319" s="548" t="s">
        <v>1102</v>
      </c>
      <c r="C319" s="374"/>
      <c r="D319" s="374"/>
      <c r="E319" s="374"/>
      <c r="F319" s="374"/>
      <c r="G319" s="374"/>
      <c r="H319" s="374"/>
    </row>
    <row r="320" spans="1:10" s="66" customFormat="1" ht="41.25" customHeight="1">
      <c r="A320" s="479"/>
      <c r="B320" s="532" t="s">
        <v>1103</v>
      </c>
      <c r="C320" s="489" t="s">
        <v>33</v>
      </c>
      <c r="D320" s="490">
        <v>3</v>
      </c>
      <c r="E320" s="491" t="s">
        <v>922</v>
      </c>
      <c r="F320" s="490"/>
      <c r="G320" s="475" t="s">
        <v>923</v>
      </c>
      <c r="H320" s="478"/>
    </row>
    <row r="321" spans="1:8" s="66" customFormat="1">
      <c r="A321" s="479"/>
      <c r="B321" s="532"/>
      <c r="C321" s="489"/>
      <c r="D321" s="490"/>
      <c r="E321" s="491"/>
      <c r="F321" s="490"/>
      <c r="G321" s="475"/>
      <c r="H321" s="478"/>
    </row>
    <row r="322" spans="1:8" s="66" customFormat="1" ht="303" customHeight="1">
      <c r="A322" s="479">
        <v>8.3000000000000007</v>
      </c>
      <c r="B322" s="548" t="s">
        <v>1104</v>
      </c>
      <c r="C322" s="374"/>
      <c r="D322" s="374"/>
      <c r="E322" s="374"/>
      <c r="F322" s="374"/>
      <c r="G322" s="374"/>
      <c r="H322" s="374"/>
    </row>
    <row r="323" spans="1:8">
      <c r="A323" s="479"/>
      <c r="B323" s="532" t="s">
        <v>1105</v>
      </c>
      <c r="C323" s="543"/>
      <c r="D323" s="543"/>
      <c r="E323" s="543"/>
      <c r="F323" s="546"/>
      <c r="G323" s="514"/>
    </row>
    <row r="324" spans="1:8" ht="43.5" customHeight="1">
      <c r="A324" s="479"/>
      <c r="B324" s="532" t="s">
        <v>1103</v>
      </c>
      <c r="C324" s="489" t="s">
        <v>33</v>
      </c>
      <c r="D324" s="490">
        <v>12</v>
      </c>
      <c r="E324" s="491" t="s">
        <v>922</v>
      </c>
      <c r="F324" s="490"/>
      <c r="G324" s="502" t="s">
        <v>923</v>
      </c>
      <c r="H324" s="503"/>
    </row>
    <row r="325" spans="1:8">
      <c r="A325" s="479"/>
      <c r="B325" s="851" t="s">
        <v>1106</v>
      </c>
      <c r="C325" s="852"/>
      <c r="D325" s="852"/>
      <c r="E325" s="852"/>
      <c r="F325" s="852"/>
      <c r="G325" s="514"/>
    </row>
    <row r="326" spans="1:8" s="66" customFormat="1">
      <c r="A326" s="479"/>
      <c r="B326" s="549"/>
      <c r="C326" s="550"/>
      <c r="D326" s="550"/>
      <c r="E326" s="550"/>
      <c r="F326" s="550"/>
      <c r="G326" s="514"/>
      <c r="H326" s="487"/>
    </row>
    <row r="327" spans="1:8" ht="13.8">
      <c r="A327" s="551">
        <v>9</v>
      </c>
      <c r="B327" s="853" t="s">
        <v>1107</v>
      </c>
      <c r="C327" s="854"/>
      <c r="D327" s="854"/>
      <c r="E327" s="854"/>
      <c r="F327" s="854"/>
      <c r="G327" s="854"/>
      <c r="H327" s="854"/>
    </row>
    <row r="328" spans="1:8">
      <c r="A328" s="551"/>
      <c r="B328" s="552"/>
      <c r="C328" s="553"/>
      <c r="D328" s="553"/>
      <c r="E328" s="553"/>
      <c r="F328" s="553"/>
      <c r="G328" s="553"/>
      <c r="H328" s="553"/>
    </row>
    <row r="329" spans="1:8" ht="62.25" customHeight="1">
      <c r="A329" s="551"/>
      <c r="B329" s="545" t="s">
        <v>1108</v>
      </c>
      <c r="C329" s="554"/>
      <c r="D329" s="554"/>
      <c r="E329" s="554"/>
      <c r="F329" s="554"/>
      <c r="G329" s="554"/>
      <c r="H329" s="555"/>
    </row>
    <row r="330" spans="1:8" ht="13.8">
      <c r="A330" s="551"/>
      <c r="B330" s="545"/>
      <c r="C330" s="554"/>
      <c r="D330" s="554"/>
      <c r="E330" s="554"/>
      <c r="F330" s="554"/>
      <c r="G330" s="554"/>
      <c r="H330" s="555"/>
    </row>
    <row r="331" spans="1:8" ht="243" customHeight="1">
      <c r="A331" s="556" t="s">
        <v>1109</v>
      </c>
      <c r="B331" s="557" t="s">
        <v>1110</v>
      </c>
      <c r="C331" s="489" t="s">
        <v>33</v>
      </c>
      <c r="D331" s="489">
        <v>1</v>
      </c>
      <c r="E331" s="489"/>
      <c r="F331" s="558"/>
      <c r="G331" s="559"/>
      <c r="H331" s="560"/>
    </row>
    <row r="332" spans="1:8" ht="14.4">
      <c r="A332" s="556"/>
      <c r="B332" s="557"/>
      <c r="C332" s="489"/>
      <c r="D332" s="489"/>
      <c r="E332" s="489"/>
      <c r="F332" s="558"/>
      <c r="G332" s="559"/>
      <c r="H332" s="560"/>
    </row>
    <row r="333" spans="1:8" ht="189" customHeight="1">
      <c r="A333" s="556" t="s">
        <v>1111</v>
      </c>
      <c r="B333" s="557" t="s">
        <v>1112</v>
      </c>
      <c r="C333" s="489" t="s">
        <v>33</v>
      </c>
      <c r="D333" s="489">
        <v>1</v>
      </c>
      <c r="E333" s="489"/>
      <c r="F333" s="558"/>
      <c r="G333" s="559"/>
      <c r="H333" s="560"/>
    </row>
    <row r="334" spans="1:8" ht="14.4">
      <c r="A334" s="556"/>
      <c r="B334" s="557"/>
      <c r="C334" s="489"/>
      <c r="D334" s="489"/>
      <c r="E334" s="489"/>
      <c r="F334" s="558"/>
      <c r="G334" s="559"/>
      <c r="H334" s="560"/>
    </row>
    <row r="335" spans="1:8" ht="27.6">
      <c r="A335" s="556" t="s">
        <v>1113</v>
      </c>
      <c r="B335" s="557" t="s">
        <v>1114</v>
      </c>
      <c r="C335" s="489" t="s">
        <v>33</v>
      </c>
      <c r="D335" s="489">
        <v>1</v>
      </c>
      <c r="E335" s="489"/>
      <c r="F335" s="558"/>
      <c r="G335" s="559"/>
      <c r="H335" s="560"/>
    </row>
    <row r="336" spans="1:8" ht="14.4">
      <c r="A336" s="556"/>
      <c r="B336" s="557"/>
      <c r="C336" s="489"/>
      <c r="D336" s="489"/>
      <c r="E336" s="489"/>
      <c r="F336" s="558"/>
      <c r="G336" s="559"/>
      <c r="H336" s="560"/>
    </row>
    <row r="337" spans="1:8" ht="43.5" customHeight="1">
      <c r="A337" s="556" t="s">
        <v>1115</v>
      </c>
      <c r="B337" s="557" t="s">
        <v>1116</v>
      </c>
      <c r="C337" s="489" t="s">
        <v>33</v>
      </c>
      <c r="D337" s="489">
        <v>1</v>
      </c>
      <c r="E337" s="489"/>
      <c r="F337" s="558"/>
      <c r="G337" s="559"/>
      <c r="H337" s="560"/>
    </row>
    <row r="338" spans="1:8" ht="14.4">
      <c r="A338" s="556"/>
      <c r="B338" s="557"/>
      <c r="C338" s="489"/>
      <c r="D338" s="489"/>
      <c r="E338" s="489"/>
      <c r="F338" s="558"/>
      <c r="G338" s="559"/>
      <c r="H338" s="560"/>
    </row>
    <row r="339" spans="1:8" ht="45" customHeight="1">
      <c r="A339" s="556" t="s">
        <v>1117</v>
      </c>
      <c r="B339" s="557" t="s">
        <v>1118</v>
      </c>
      <c r="C339" s="489" t="s">
        <v>33</v>
      </c>
      <c r="D339" s="489">
        <v>4</v>
      </c>
      <c r="E339" s="489"/>
      <c r="F339" s="558"/>
      <c r="G339" s="559"/>
      <c r="H339" s="560"/>
    </row>
    <row r="340" spans="1:8" ht="14.4">
      <c r="A340" s="556"/>
      <c r="B340" s="557"/>
      <c r="C340" s="489"/>
      <c r="D340" s="489"/>
      <c r="E340" s="489"/>
      <c r="F340" s="558"/>
      <c r="G340" s="559"/>
      <c r="H340" s="560"/>
    </row>
    <row r="341" spans="1:8" ht="333.75" customHeight="1">
      <c r="A341" s="556" t="s">
        <v>1119</v>
      </c>
      <c r="B341" s="561" t="s">
        <v>1120</v>
      </c>
      <c r="C341" s="489" t="s">
        <v>33</v>
      </c>
      <c r="D341" s="489">
        <v>1</v>
      </c>
      <c r="E341" s="489"/>
      <c r="F341" s="558"/>
      <c r="G341" s="559"/>
      <c r="H341" s="560"/>
    </row>
    <row r="342" spans="1:8" ht="14.4">
      <c r="A342" s="556"/>
      <c r="B342" s="557"/>
      <c r="C342" s="489"/>
      <c r="D342" s="489"/>
      <c r="E342" s="489"/>
      <c r="F342" s="558"/>
      <c r="G342" s="559"/>
      <c r="H342" s="560"/>
    </row>
    <row r="343" spans="1:8" ht="297.75" customHeight="1">
      <c r="A343" s="556" t="s">
        <v>1121</v>
      </c>
      <c r="B343" s="532" t="s">
        <v>1122</v>
      </c>
      <c r="C343" s="562"/>
      <c r="D343" s="562"/>
      <c r="E343" s="562"/>
      <c r="F343" s="563"/>
      <c r="G343" s="562"/>
      <c r="H343" s="564"/>
    </row>
    <row r="344" spans="1:8" ht="124.2">
      <c r="A344" s="556"/>
      <c r="B344" s="565" t="s">
        <v>1123</v>
      </c>
      <c r="C344" s="484" t="s">
        <v>33</v>
      </c>
      <c r="D344" s="566">
        <v>2</v>
      </c>
      <c r="E344" s="566"/>
      <c r="F344" s="567"/>
      <c r="G344" s="566"/>
      <c r="H344" s="568"/>
    </row>
    <row r="345" spans="1:8" ht="30.75" customHeight="1">
      <c r="A345" s="551"/>
      <c r="B345" s="855" t="s">
        <v>1124</v>
      </c>
      <c r="C345" s="856"/>
      <c r="D345" s="856"/>
      <c r="E345" s="856"/>
      <c r="F345" s="856"/>
      <c r="G345" s="856"/>
      <c r="H345" s="569"/>
    </row>
    <row r="346" spans="1:8" ht="13.8">
      <c r="A346" s="551">
        <v>10</v>
      </c>
      <c r="B346" s="853" t="s">
        <v>1125</v>
      </c>
      <c r="C346" s="854"/>
      <c r="D346" s="854"/>
      <c r="E346" s="854"/>
      <c r="F346" s="854"/>
      <c r="G346" s="854"/>
      <c r="H346" s="854"/>
    </row>
    <row r="347" spans="1:8">
      <c r="A347" s="551"/>
      <c r="B347" s="552"/>
      <c r="C347" s="553"/>
      <c r="D347" s="553"/>
      <c r="E347" s="553"/>
      <c r="F347" s="553"/>
      <c r="G347" s="553"/>
      <c r="H347" s="553"/>
    </row>
    <row r="348" spans="1:8" ht="60.75" customHeight="1">
      <c r="A348" s="520"/>
      <c r="B348" s="545" t="s">
        <v>1126</v>
      </c>
      <c r="C348" s="520"/>
      <c r="D348" s="520"/>
      <c r="E348" s="520"/>
      <c r="F348" s="520"/>
      <c r="G348" s="520"/>
      <c r="H348" s="570"/>
    </row>
    <row r="349" spans="1:8" ht="14.4">
      <c r="A349" s="520"/>
      <c r="B349" s="545"/>
      <c r="C349" s="520"/>
      <c r="D349" s="520"/>
      <c r="E349" s="520"/>
      <c r="F349" s="520"/>
      <c r="G349" s="520"/>
      <c r="H349" s="570"/>
    </row>
    <row r="350" spans="1:8" ht="60.75" customHeight="1">
      <c r="A350" s="556" t="s">
        <v>1127</v>
      </c>
      <c r="B350" s="548" t="s">
        <v>1128</v>
      </c>
      <c r="C350" s="571"/>
      <c r="D350" s="571"/>
      <c r="E350" s="571"/>
      <c r="F350" s="571"/>
      <c r="G350" s="571"/>
      <c r="H350" s="572"/>
    </row>
    <row r="351" spans="1:8" ht="363.75" customHeight="1">
      <c r="A351" s="556"/>
      <c r="B351" s="548" t="s">
        <v>1129</v>
      </c>
      <c r="C351" s="571"/>
      <c r="D351" s="571"/>
      <c r="E351" s="571"/>
      <c r="F351" s="573"/>
      <c r="G351" s="574"/>
      <c r="H351" s="575"/>
    </row>
    <row r="352" spans="1:8" ht="255" customHeight="1">
      <c r="A352" s="556"/>
      <c r="B352" s="548" t="s">
        <v>1130</v>
      </c>
      <c r="C352" s="484" t="s">
        <v>33</v>
      </c>
      <c r="D352" s="571">
        <v>1</v>
      </c>
      <c r="E352" s="571"/>
      <c r="F352" s="573"/>
      <c r="G352" s="574"/>
      <c r="H352" s="575"/>
    </row>
    <row r="353" spans="1:10" ht="380.25" customHeight="1">
      <c r="A353" s="556"/>
      <c r="B353" s="548" t="s">
        <v>1131</v>
      </c>
      <c r="C353" s="571"/>
      <c r="D353" s="571"/>
      <c r="E353" s="571"/>
      <c r="F353" s="573"/>
      <c r="G353" s="571"/>
      <c r="H353" s="572"/>
    </row>
    <row r="354" spans="1:10" ht="276">
      <c r="A354" s="556"/>
      <c r="B354" s="576" t="s">
        <v>1132</v>
      </c>
      <c r="C354" s="484" t="s">
        <v>33</v>
      </c>
      <c r="D354" s="577">
        <v>1</v>
      </c>
      <c r="E354" s="577"/>
      <c r="F354" s="578"/>
      <c r="G354" s="579"/>
      <c r="H354" s="580"/>
    </row>
    <row r="355" spans="1:10" ht="13.8">
      <c r="A355" s="551"/>
      <c r="B355" s="581" t="s">
        <v>1133</v>
      </c>
      <c r="C355" s="582"/>
      <c r="D355" s="582"/>
      <c r="E355" s="582"/>
      <c r="F355" s="582"/>
      <c r="G355" s="582"/>
      <c r="H355" s="569"/>
    </row>
    <row r="356" spans="1:10" s="66" customFormat="1">
      <c r="A356" s="473"/>
      <c r="B356" s="544"/>
      <c r="C356" s="535"/>
      <c r="D356" s="535"/>
      <c r="E356" s="535"/>
      <c r="F356" s="535"/>
      <c r="G356" s="475"/>
      <c r="H356" s="583"/>
      <c r="I356" s="530"/>
      <c r="J356" s="531"/>
    </row>
    <row r="357" spans="1:10">
      <c r="A357" s="473">
        <v>11</v>
      </c>
      <c r="B357" s="849" t="s">
        <v>1134</v>
      </c>
      <c r="C357" s="850"/>
      <c r="D357" s="850"/>
      <c r="E357" s="850"/>
      <c r="F357" s="850"/>
      <c r="G357" s="514"/>
    </row>
    <row r="358" spans="1:10" s="66" customFormat="1">
      <c r="A358" s="473"/>
      <c r="B358" s="544"/>
      <c r="C358" s="535"/>
      <c r="D358" s="535"/>
      <c r="E358" s="535"/>
      <c r="F358" s="584"/>
      <c r="G358" s="514"/>
      <c r="H358" s="487"/>
    </row>
    <row r="359" spans="1:10" s="66" customFormat="1" ht="124.5" customHeight="1">
      <c r="A359" s="473"/>
      <c r="B359" s="585" t="s">
        <v>1135</v>
      </c>
      <c r="C359" s="535"/>
      <c r="D359" s="535"/>
      <c r="E359" s="535"/>
      <c r="F359" s="584"/>
      <c r="G359" s="514"/>
      <c r="H359" s="487"/>
    </row>
    <row r="360" spans="1:10" s="66" customFormat="1">
      <c r="A360" s="473"/>
      <c r="B360" s="585"/>
      <c r="C360" s="535"/>
      <c r="D360" s="535"/>
      <c r="E360" s="535"/>
      <c r="F360" s="584"/>
      <c r="G360" s="514"/>
      <c r="H360" s="487"/>
    </row>
    <row r="361" spans="1:10" s="66" customFormat="1" ht="112.8">
      <c r="A361" s="479">
        <v>11.1</v>
      </c>
      <c r="B361" s="488" t="s">
        <v>1136</v>
      </c>
      <c r="C361" s="484" t="s">
        <v>33</v>
      </c>
      <c r="D361" s="485">
        <v>5</v>
      </c>
      <c r="E361" s="486" t="s">
        <v>922</v>
      </c>
      <c r="F361" s="485"/>
      <c r="G361" s="475" t="s">
        <v>923</v>
      </c>
      <c r="H361" s="487"/>
      <c r="I361" s="530"/>
      <c r="J361" s="531"/>
    </row>
    <row r="362" spans="1:10">
      <c r="A362" s="512"/>
      <c r="B362" s="488"/>
      <c r="G362" s="475"/>
      <c r="I362" s="526"/>
      <c r="J362" s="527"/>
    </row>
    <row r="363" spans="1:10" s="66" customFormat="1" ht="112.8">
      <c r="A363" s="479">
        <v>11.2</v>
      </c>
      <c r="B363" s="488" t="s">
        <v>1137</v>
      </c>
      <c r="C363" s="484" t="s">
        <v>33</v>
      </c>
      <c r="D363" s="485">
        <v>5</v>
      </c>
      <c r="E363" s="486" t="s">
        <v>922</v>
      </c>
      <c r="F363" s="485"/>
      <c r="G363" s="475" t="s">
        <v>923</v>
      </c>
      <c r="H363" s="487"/>
      <c r="I363" s="530"/>
      <c r="J363" s="531"/>
    </row>
    <row r="364" spans="1:10" s="66" customFormat="1">
      <c r="A364" s="512"/>
      <c r="B364" s="488"/>
      <c r="C364" s="484"/>
      <c r="D364" s="485"/>
      <c r="E364" s="486"/>
      <c r="F364" s="485"/>
      <c r="G364" s="475"/>
      <c r="H364" s="487"/>
      <c r="I364" s="530"/>
      <c r="J364" s="531"/>
    </row>
    <row r="365" spans="1:10" ht="85.2">
      <c r="A365" s="479">
        <v>11.3</v>
      </c>
      <c r="B365" s="488" t="s">
        <v>1138</v>
      </c>
      <c r="C365" s="489" t="s">
        <v>33</v>
      </c>
      <c r="D365" s="490">
        <v>2</v>
      </c>
      <c r="E365" s="491" t="s">
        <v>922</v>
      </c>
      <c r="F365" s="490"/>
      <c r="G365" s="475" t="s">
        <v>923</v>
      </c>
      <c r="H365" s="478"/>
    </row>
    <row r="366" spans="1:10">
      <c r="A366" s="512"/>
      <c r="B366" s="474"/>
      <c r="G366" s="475"/>
      <c r="I366" s="526"/>
      <c r="J366" s="527"/>
    </row>
    <row r="367" spans="1:10" ht="153.75" customHeight="1">
      <c r="A367" s="479">
        <v>11.4</v>
      </c>
      <c r="B367" s="474" t="s">
        <v>1139</v>
      </c>
      <c r="C367" s="484" t="s">
        <v>33</v>
      </c>
      <c r="D367" s="485">
        <v>5</v>
      </c>
      <c r="E367" s="486" t="s">
        <v>922</v>
      </c>
      <c r="G367" s="475" t="s">
        <v>923</v>
      </c>
      <c r="I367" s="526"/>
      <c r="J367" s="527"/>
    </row>
    <row r="368" spans="1:10">
      <c r="A368" s="479"/>
      <c r="B368" s="474"/>
      <c r="G368" s="475"/>
      <c r="I368" s="526"/>
      <c r="J368" s="527"/>
    </row>
    <row r="369" spans="1:10" ht="120" customHeight="1">
      <c r="A369" s="479">
        <v>11.5</v>
      </c>
      <c r="B369" s="541" t="s">
        <v>1140</v>
      </c>
      <c r="C369" s="499" t="s">
        <v>33</v>
      </c>
      <c r="D369" s="500">
        <v>5</v>
      </c>
      <c r="E369" s="501" t="s">
        <v>922</v>
      </c>
      <c r="F369" s="500"/>
      <c r="G369" s="502" t="s">
        <v>923</v>
      </c>
      <c r="H369" s="503"/>
      <c r="I369" s="526"/>
      <c r="J369" s="527"/>
    </row>
    <row r="370" spans="1:10" s="66" customFormat="1">
      <c r="A370" s="473"/>
      <c r="B370" s="849" t="s">
        <v>1141</v>
      </c>
      <c r="C370" s="850"/>
      <c r="D370" s="850"/>
      <c r="E370" s="850"/>
      <c r="F370" s="850"/>
      <c r="G370" s="475"/>
      <c r="H370" s="583"/>
      <c r="I370" s="530"/>
      <c r="J370" s="531"/>
    </row>
    <row r="371" spans="1:10">
      <c r="A371" s="473"/>
      <c r="B371" s="544"/>
      <c r="C371" s="535"/>
      <c r="D371" s="535"/>
      <c r="E371" s="535"/>
      <c r="F371" s="535"/>
      <c r="G371" s="475"/>
      <c r="H371" s="583"/>
      <c r="I371" s="526"/>
      <c r="J371" s="527"/>
    </row>
    <row r="372" spans="1:10">
      <c r="A372" s="473">
        <v>12</v>
      </c>
      <c r="B372" s="849" t="s">
        <v>1142</v>
      </c>
      <c r="C372" s="850"/>
      <c r="D372" s="850"/>
      <c r="E372" s="850"/>
      <c r="F372" s="850"/>
      <c r="G372" s="514"/>
    </row>
    <row r="373" spans="1:10">
      <c r="A373" s="479"/>
      <c r="B373" s="586"/>
      <c r="C373" s="535"/>
      <c r="D373" s="469"/>
      <c r="E373" s="535"/>
      <c r="F373" s="469"/>
      <c r="G373" s="514"/>
    </row>
    <row r="374" spans="1:10" ht="120.75" customHeight="1">
      <c r="A374" s="479">
        <v>12.1</v>
      </c>
      <c r="B374" s="474" t="s">
        <v>1143</v>
      </c>
      <c r="C374" s="489" t="s">
        <v>724</v>
      </c>
      <c r="D374" s="490">
        <v>215</v>
      </c>
      <c r="E374" s="491" t="s">
        <v>922</v>
      </c>
      <c r="F374" s="490"/>
      <c r="G374" s="475" t="s">
        <v>923</v>
      </c>
      <c r="H374" s="478"/>
    </row>
    <row r="375" spans="1:10" s="66" customFormat="1" ht="9.75" customHeight="1">
      <c r="A375" s="479"/>
      <c r="B375" s="586"/>
      <c r="C375" s="535"/>
      <c r="D375" s="469"/>
      <c r="E375" s="535"/>
      <c r="F375" s="469"/>
      <c r="G375" s="514"/>
      <c r="H375" s="487"/>
    </row>
    <row r="376" spans="1:10" ht="55.2">
      <c r="A376" s="479">
        <v>12.2</v>
      </c>
      <c r="B376" s="474" t="s">
        <v>1144</v>
      </c>
      <c r="C376" s="489" t="s">
        <v>33</v>
      </c>
      <c r="D376" s="490">
        <v>9</v>
      </c>
      <c r="E376" s="491" t="s">
        <v>922</v>
      </c>
      <c r="F376" s="490"/>
      <c r="G376" s="475" t="s">
        <v>923</v>
      </c>
      <c r="H376" s="478"/>
    </row>
    <row r="377" spans="1:10" s="66" customFormat="1" ht="8.25" customHeight="1">
      <c r="A377" s="479"/>
      <c r="B377" s="586"/>
      <c r="C377" s="535"/>
      <c r="D377" s="469"/>
      <c r="E377" s="535"/>
      <c r="F377" s="469"/>
      <c r="G377" s="514"/>
      <c r="H377" s="487"/>
    </row>
    <row r="378" spans="1:10" ht="41.4">
      <c r="A378" s="479">
        <v>12.3</v>
      </c>
      <c r="B378" s="474" t="s">
        <v>1145</v>
      </c>
      <c r="C378" s="489" t="s">
        <v>33</v>
      </c>
      <c r="D378" s="490">
        <v>2</v>
      </c>
      <c r="E378" s="491" t="s">
        <v>922</v>
      </c>
      <c r="F378" s="490"/>
      <c r="G378" s="475" t="s">
        <v>923</v>
      </c>
      <c r="H378" s="478"/>
    </row>
    <row r="379" spans="1:10" s="66" customFormat="1">
      <c r="A379" s="479"/>
      <c r="B379" s="474"/>
      <c r="C379" s="489"/>
      <c r="D379" s="490"/>
      <c r="E379" s="491"/>
      <c r="F379" s="490"/>
      <c r="G379" s="475"/>
      <c r="H379" s="478"/>
    </row>
    <row r="380" spans="1:10" ht="28.2">
      <c r="A380" s="479">
        <v>12.4</v>
      </c>
      <c r="B380" s="497" t="s">
        <v>1146</v>
      </c>
      <c r="C380" s="489" t="s">
        <v>33</v>
      </c>
      <c r="D380" s="490">
        <v>2</v>
      </c>
      <c r="E380" s="491" t="s">
        <v>922</v>
      </c>
      <c r="F380" s="490"/>
      <c r="G380" s="475" t="s">
        <v>923</v>
      </c>
      <c r="H380" s="478"/>
    </row>
    <row r="381" spans="1:10" s="66" customFormat="1" ht="7.5" customHeight="1">
      <c r="A381" s="479"/>
      <c r="B381" s="497"/>
      <c r="C381" s="489"/>
      <c r="D381" s="490"/>
      <c r="E381" s="491"/>
      <c r="F381" s="490"/>
      <c r="G381" s="475"/>
      <c r="H381" s="478"/>
    </row>
    <row r="382" spans="1:10" ht="57.75" customHeight="1">
      <c r="A382" s="479">
        <v>12.5</v>
      </c>
      <c r="B382" s="483" t="s">
        <v>1147</v>
      </c>
      <c r="C382" s="489" t="s">
        <v>33</v>
      </c>
      <c r="D382" s="490">
        <v>2</v>
      </c>
      <c r="E382" s="491" t="s">
        <v>922</v>
      </c>
      <c r="F382" s="490"/>
      <c r="G382" s="475" t="s">
        <v>923</v>
      </c>
      <c r="H382" s="478"/>
    </row>
    <row r="383" spans="1:10" s="66" customFormat="1" ht="6.75" customHeight="1">
      <c r="A383" s="479"/>
      <c r="B383" s="474"/>
      <c r="C383" s="489"/>
      <c r="D383" s="490"/>
      <c r="E383" s="491"/>
      <c r="F383" s="490"/>
      <c r="G383" s="475"/>
      <c r="H383" s="478"/>
    </row>
    <row r="384" spans="1:10" ht="69">
      <c r="A384" s="479">
        <v>12.6</v>
      </c>
      <c r="B384" s="483" t="s">
        <v>1148</v>
      </c>
      <c r="C384" s="489" t="s">
        <v>33</v>
      </c>
      <c r="D384" s="490">
        <v>1</v>
      </c>
      <c r="E384" s="491" t="s">
        <v>922</v>
      </c>
      <c r="F384" s="490"/>
      <c r="G384" s="475" t="s">
        <v>923</v>
      </c>
      <c r="H384" s="478"/>
    </row>
    <row r="385" spans="1:8" s="66" customFormat="1" ht="8.25" customHeight="1">
      <c r="A385" s="479"/>
      <c r="B385" s="483"/>
      <c r="C385" s="489"/>
      <c r="D385" s="490"/>
      <c r="E385" s="491"/>
      <c r="F385" s="490"/>
      <c r="G385" s="475"/>
      <c r="H385" s="478"/>
    </row>
    <row r="386" spans="1:8" ht="60" customHeight="1">
      <c r="A386" s="479">
        <v>12.7</v>
      </c>
      <c r="B386" s="474" t="s">
        <v>1149</v>
      </c>
      <c r="C386" s="489" t="s">
        <v>33</v>
      </c>
      <c r="D386" s="490">
        <v>1</v>
      </c>
      <c r="E386" s="491" t="s">
        <v>922</v>
      </c>
      <c r="F386" s="490"/>
      <c r="G386" s="475" t="s">
        <v>923</v>
      </c>
      <c r="H386" s="478"/>
    </row>
    <row r="387" spans="1:8" s="66" customFormat="1" ht="9" customHeight="1">
      <c r="A387" s="479"/>
      <c r="B387" s="474"/>
      <c r="C387" s="489"/>
      <c r="D387" s="490"/>
      <c r="E387" s="491"/>
      <c r="F387" s="490"/>
      <c r="G387" s="475"/>
      <c r="H387" s="478"/>
    </row>
    <row r="388" spans="1:8" ht="89.25" customHeight="1">
      <c r="A388" s="479">
        <v>12.8</v>
      </c>
      <c r="B388" s="483" t="s">
        <v>1150</v>
      </c>
      <c r="C388" s="489" t="s">
        <v>724</v>
      </c>
      <c r="D388" s="490">
        <v>20</v>
      </c>
      <c r="E388" s="491" t="s">
        <v>922</v>
      </c>
      <c r="F388" s="490"/>
      <c r="G388" s="475" t="s">
        <v>923</v>
      </c>
      <c r="H388" s="478"/>
    </row>
    <row r="389" spans="1:8">
      <c r="A389" s="479"/>
      <c r="B389" s="474"/>
      <c r="C389" s="535"/>
      <c r="D389" s="469"/>
      <c r="E389" s="535"/>
      <c r="F389" s="469"/>
      <c r="G389" s="514"/>
    </row>
    <row r="390" spans="1:8" ht="27.6">
      <c r="A390" s="479">
        <v>12.9</v>
      </c>
      <c r="B390" s="474" t="s">
        <v>1151</v>
      </c>
      <c r="C390" s="489" t="s">
        <v>33</v>
      </c>
      <c r="D390" s="490">
        <v>15</v>
      </c>
      <c r="E390" s="491" t="s">
        <v>922</v>
      </c>
      <c r="F390" s="490"/>
      <c r="G390" s="475" t="s">
        <v>923</v>
      </c>
      <c r="H390" s="478"/>
    </row>
    <row r="391" spans="1:8">
      <c r="A391" s="479"/>
      <c r="B391" s="586"/>
      <c r="C391" s="535"/>
      <c r="D391" s="469"/>
      <c r="E391" s="535"/>
      <c r="F391" s="469"/>
      <c r="G391" s="514"/>
    </row>
    <row r="392" spans="1:8">
      <c r="A392" s="512">
        <v>12.1</v>
      </c>
      <c r="B392" s="474" t="s">
        <v>1152</v>
      </c>
      <c r="C392" s="489" t="s">
        <v>33</v>
      </c>
      <c r="D392" s="490">
        <v>6</v>
      </c>
      <c r="E392" s="491" t="s">
        <v>922</v>
      </c>
      <c r="F392" s="490"/>
      <c r="G392" s="475" t="s">
        <v>923</v>
      </c>
      <c r="H392" s="478"/>
    </row>
    <row r="393" spans="1:8">
      <c r="A393" s="512"/>
      <c r="B393" s="586"/>
      <c r="C393" s="535"/>
      <c r="D393" s="469"/>
      <c r="E393" s="535"/>
      <c r="F393" s="469"/>
      <c r="G393" s="514"/>
    </row>
    <row r="394" spans="1:8">
      <c r="A394" s="512">
        <v>12.11</v>
      </c>
      <c r="B394" s="474" t="s">
        <v>1153</v>
      </c>
      <c r="C394" s="489" t="s">
        <v>33</v>
      </c>
      <c r="D394" s="490">
        <v>2</v>
      </c>
      <c r="E394" s="491" t="s">
        <v>922</v>
      </c>
      <c r="F394" s="490"/>
      <c r="G394" s="475" t="s">
        <v>923</v>
      </c>
      <c r="H394" s="478"/>
    </row>
    <row r="395" spans="1:8">
      <c r="A395" s="512"/>
      <c r="B395" s="540"/>
      <c r="C395" s="587"/>
      <c r="D395" s="587"/>
      <c r="E395" s="587"/>
      <c r="F395" s="587"/>
      <c r="G395" s="588"/>
      <c r="H395" s="478"/>
    </row>
    <row r="396" spans="1:8" ht="28.2">
      <c r="A396" s="512">
        <v>12.12</v>
      </c>
      <c r="B396" s="540" t="s">
        <v>1154</v>
      </c>
      <c r="C396" s="857" t="s">
        <v>1090</v>
      </c>
      <c r="D396" s="857"/>
      <c r="E396" s="857"/>
      <c r="F396" s="857"/>
      <c r="G396" s="588"/>
      <c r="H396" s="478"/>
    </row>
    <row r="397" spans="1:8" ht="60" customHeight="1">
      <c r="A397" s="512"/>
      <c r="B397" s="585" t="s">
        <v>1155</v>
      </c>
      <c r="C397" s="587"/>
      <c r="D397" s="587"/>
      <c r="E397" s="587"/>
      <c r="F397" s="587"/>
      <c r="G397" s="588"/>
      <c r="H397" s="478"/>
    </row>
    <row r="398" spans="1:8" ht="7.5" customHeight="1">
      <c r="A398" s="512"/>
      <c r="B398" s="540"/>
      <c r="C398" s="587"/>
      <c r="D398" s="587"/>
      <c r="E398" s="587"/>
      <c r="F398" s="587"/>
      <c r="G398" s="588"/>
      <c r="H398" s="478"/>
    </row>
    <row r="399" spans="1:8" s="7" customFormat="1" ht="104.25" customHeight="1">
      <c r="A399" s="512">
        <v>12.13</v>
      </c>
      <c r="B399" s="483" t="s">
        <v>1156</v>
      </c>
      <c r="C399" s="484" t="s">
        <v>724</v>
      </c>
      <c r="D399" s="485">
        <v>110</v>
      </c>
      <c r="E399" s="486" t="s">
        <v>922</v>
      </c>
      <c r="F399" s="485"/>
      <c r="G399" s="475" t="s">
        <v>923</v>
      </c>
      <c r="H399" s="487"/>
    </row>
    <row r="400" spans="1:8">
      <c r="A400" s="512"/>
      <c r="B400" s="540"/>
      <c r="C400" s="587"/>
      <c r="D400" s="587"/>
      <c r="E400" s="587"/>
      <c r="F400" s="587"/>
      <c r="G400" s="588"/>
      <c r="H400" s="478"/>
    </row>
    <row r="401" spans="1:10" ht="103.5" customHeight="1">
      <c r="A401" s="512">
        <v>12.14</v>
      </c>
      <c r="B401" s="474" t="s">
        <v>1157</v>
      </c>
      <c r="C401" s="489" t="s">
        <v>724</v>
      </c>
      <c r="D401" s="490">
        <v>150</v>
      </c>
      <c r="E401" s="491" t="s">
        <v>922</v>
      </c>
      <c r="F401" s="490"/>
      <c r="G401" s="475" t="s">
        <v>923</v>
      </c>
      <c r="H401" s="478"/>
    </row>
    <row r="402" spans="1:10" ht="11.25" customHeight="1">
      <c r="A402" s="512"/>
      <c r="B402" s="474"/>
      <c r="C402" s="489"/>
      <c r="D402" s="490"/>
      <c r="E402" s="491"/>
      <c r="F402" s="490"/>
      <c r="G402" s="475"/>
      <c r="H402" s="478"/>
    </row>
    <row r="403" spans="1:10" ht="28.2">
      <c r="A403" s="512">
        <v>12.15</v>
      </c>
      <c r="B403" s="541" t="s">
        <v>1158</v>
      </c>
      <c r="C403" s="858" t="s">
        <v>1090</v>
      </c>
      <c r="D403" s="858"/>
      <c r="E403" s="858"/>
      <c r="F403" s="858"/>
      <c r="G403" s="589"/>
      <c r="H403" s="503"/>
    </row>
    <row r="404" spans="1:10">
      <c r="A404" s="479"/>
      <c r="B404" s="849" t="s">
        <v>1159</v>
      </c>
      <c r="C404" s="850"/>
      <c r="D404" s="850"/>
      <c r="E404" s="850"/>
      <c r="F404" s="850"/>
      <c r="G404" s="514"/>
    </row>
    <row r="405" spans="1:10" ht="8.25" customHeight="1">
      <c r="A405" s="473"/>
      <c r="B405" s="544"/>
      <c r="C405" s="535"/>
      <c r="D405" s="535"/>
      <c r="E405" s="535"/>
      <c r="F405" s="535"/>
      <c r="G405" s="475"/>
      <c r="H405" s="583"/>
      <c r="I405" s="526"/>
      <c r="J405" s="527"/>
    </row>
    <row r="406" spans="1:10">
      <c r="A406" s="473">
        <v>13</v>
      </c>
      <c r="B406" s="849" t="s">
        <v>1160</v>
      </c>
      <c r="C406" s="850"/>
      <c r="D406" s="850"/>
      <c r="E406" s="850"/>
      <c r="F406" s="850"/>
      <c r="G406" s="514"/>
    </row>
    <row r="407" spans="1:10" ht="9.75" customHeight="1">
      <c r="A407" s="479"/>
      <c r="B407" s="544"/>
      <c r="C407" s="535"/>
      <c r="D407" s="535"/>
      <c r="E407" s="535"/>
      <c r="F407" s="535"/>
      <c r="G407" s="514"/>
    </row>
    <row r="408" spans="1:10" ht="183" customHeight="1">
      <c r="A408" s="479">
        <v>13.1</v>
      </c>
      <c r="B408" s="511" t="s">
        <v>1161</v>
      </c>
      <c r="C408" s="535"/>
      <c r="D408" s="535"/>
      <c r="E408" s="535"/>
      <c r="F408" s="535"/>
      <c r="G408" s="514"/>
    </row>
    <row r="409" spans="1:10" s="506" customFormat="1" ht="27.6">
      <c r="A409" s="479"/>
      <c r="B409" s="498" t="s">
        <v>1162</v>
      </c>
      <c r="C409" s="499" t="s">
        <v>33</v>
      </c>
      <c r="D409" s="500">
        <v>1</v>
      </c>
      <c r="E409" s="501" t="s">
        <v>922</v>
      </c>
      <c r="F409" s="500"/>
      <c r="G409" s="502" t="s">
        <v>923</v>
      </c>
      <c r="H409" s="503"/>
    </row>
    <row r="410" spans="1:10">
      <c r="A410" s="479"/>
      <c r="B410" s="849" t="s">
        <v>1163</v>
      </c>
      <c r="C410" s="850"/>
      <c r="D410" s="850"/>
      <c r="E410" s="850"/>
      <c r="F410" s="850"/>
      <c r="G410" s="514"/>
    </row>
    <row r="411" spans="1:10">
      <c r="A411" s="479"/>
      <c r="B411" s="590"/>
      <c r="C411" s="591"/>
      <c r="D411" s="591"/>
      <c r="E411" s="591"/>
      <c r="F411" s="591"/>
      <c r="G411" s="514"/>
    </row>
    <row r="412" spans="1:10">
      <c r="A412" s="473"/>
      <c r="B412" s="544"/>
      <c r="C412" s="535"/>
      <c r="D412" s="535"/>
      <c r="E412" s="535"/>
      <c r="F412" s="584"/>
      <c r="G412" s="475"/>
      <c r="H412" s="583"/>
      <c r="I412" s="526"/>
      <c r="J412" s="527"/>
    </row>
    <row r="413" spans="1:10" s="66" customFormat="1">
      <c r="A413" s="479"/>
      <c r="B413" s="544"/>
      <c r="C413" s="535"/>
      <c r="D413" s="535"/>
      <c r="E413" s="535"/>
      <c r="F413" s="584"/>
      <c r="G413" s="514"/>
      <c r="H413" s="487"/>
    </row>
    <row r="414" spans="1:10">
      <c r="A414" s="479"/>
      <c r="B414" s="608"/>
      <c r="C414" s="609"/>
      <c r="D414" s="477"/>
      <c r="E414" s="610"/>
      <c r="F414" s="611"/>
      <c r="G414" s="583"/>
      <c r="H414" s="612"/>
      <c r="I414" s="527"/>
    </row>
    <row r="415" spans="1:10">
      <c r="A415" s="479"/>
      <c r="B415" s="608"/>
      <c r="C415" s="613"/>
      <c r="D415" s="476"/>
      <c r="E415" s="475"/>
      <c r="F415" s="477"/>
      <c r="G415" s="475"/>
      <c r="H415" s="614"/>
      <c r="I415" s="526"/>
      <c r="J415" s="527"/>
    </row>
    <row r="416" spans="1:10">
      <c r="A416" s="473"/>
      <c r="B416" s="615"/>
      <c r="C416" s="616"/>
      <c r="D416" s="477"/>
      <c r="E416" s="475"/>
      <c r="F416" s="477"/>
      <c r="G416" s="475"/>
      <c r="H416" s="583"/>
      <c r="I416" s="526"/>
      <c r="J416" s="527"/>
    </row>
    <row r="417" spans="1:10">
      <c r="A417" s="479"/>
      <c r="B417" s="608"/>
      <c r="C417" s="475"/>
      <c r="D417" s="477"/>
      <c r="E417" s="475"/>
      <c r="F417" s="477"/>
      <c r="G417" s="475"/>
      <c r="H417" s="583"/>
      <c r="I417" s="526"/>
      <c r="J417" s="527"/>
    </row>
    <row r="418" spans="1:10">
      <c r="A418" s="479"/>
      <c r="B418" s="615"/>
      <c r="C418" s="616"/>
      <c r="D418" s="477"/>
      <c r="E418" s="475"/>
      <c r="F418" s="477"/>
      <c r="G418" s="475"/>
      <c r="H418" s="583"/>
      <c r="I418" s="526"/>
      <c r="J418" s="527"/>
    </row>
    <row r="419" spans="1:10">
      <c r="A419" s="479"/>
      <c r="B419" s="608"/>
      <c r="C419" s="616"/>
      <c r="D419" s="477"/>
      <c r="E419" s="475"/>
      <c r="F419" s="477"/>
      <c r="G419" s="475"/>
      <c r="H419" s="583"/>
      <c r="I419" s="526"/>
      <c r="J419" s="527"/>
    </row>
    <row r="420" spans="1:10">
      <c r="A420" s="479"/>
      <c r="B420" s="608"/>
      <c r="C420" s="616"/>
      <c r="D420" s="477"/>
      <c r="E420" s="475"/>
      <c r="F420" s="477"/>
      <c r="G420" s="475"/>
      <c r="H420" s="583"/>
      <c r="I420" s="526"/>
      <c r="J420" s="527"/>
    </row>
    <row r="421" spans="1:10">
      <c r="A421" s="479"/>
      <c r="B421" s="608"/>
      <c r="C421" s="616"/>
      <c r="D421" s="477"/>
      <c r="E421" s="475"/>
      <c r="F421" s="477"/>
      <c r="G421" s="475"/>
      <c r="H421" s="583"/>
      <c r="I421" s="526"/>
      <c r="J421" s="527"/>
    </row>
    <row r="422" spans="1:10">
      <c r="A422" s="479"/>
      <c r="B422" s="608"/>
      <c r="C422" s="616"/>
      <c r="D422" s="477"/>
      <c r="E422" s="475"/>
      <c r="F422" s="477"/>
      <c r="G422" s="475"/>
      <c r="H422" s="583"/>
      <c r="I422" s="526"/>
      <c r="J422" s="527"/>
    </row>
    <row r="423" spans="1:10">
      <c r="A423" s="479"/>
      <c r="B423" s="608"/>
      <c r="C423" s="616"/>
      <c r="D423" s="477"/>
      <c r="E423" s="475"/>
      <c r="F423" s="477"/>
      <c r="G423" s="475"/>
      <c r="H423" s="583"/>
      <c r="I423" s="526"/>
      <c r="J423" s="527"/>
    </row>
    <row r="424" spans="1:10">
      <c r="A424" s="479"/>
      <c r="B424" s="608"/>
      <c r="C424" s="616"/>
      <c r="D424" s="477"/>
      <c r="E424" s="475"/>
      <c r="F424" s="477"/>
      <c r="G424" s="475"/>
      <c r="H424" s="583"/>
      <c r="I424" s="526"/>
      <c r="J424" s="527"/>
    </row>
    <row r="425" spans="1:10">
      <c r="A425" s="479"/>
      <c r="B425" s="608"/>
      <c r="C425" s="616"/>
      <c r="D425" s="477"/>
      <c r="E425" s="475"/>
      <c r="F425" s="477"/>
      <c r="G425" s="475"/>
      <c r="H425" s="583"/>
      <c r="I425" s="526"/>
      <c r="J425" s="527"/>
    </row>
    <row r="426" spans="1:10">
      <c r="A426" s="479"/>
      <c r="B426" s="608"/>
      <c r="C426" s="616"/>
      <c r="D426" s="477"/>
      <c r="E426" s="475"/>
      <c r="F426" s="477"/>
      <c r="G426" s="475"/>
      <c r="H426" s="583"/>
      <c r="I426" s="526"/>
      <c r="J426" s="527"/>
    </row>
    <row r="427" spans="1:10">
      <c r="A427" s="479"/>
      <c r="B427" s="608"/>
      <c r="C427" s="616"/>
      <c r="D427" s="477"/>
      <c r="E427" s="475"/>
      <c r="F427" s="477"/>
      <c r="G427" s="475"/>
      <c r="H427" s="583"/>
      <c r="I427" s="526"/>
      <c r="J427" s="527"/>
    </row>
    <row r="428" spans="1:10">
      <c r="A428" s="479"/>
      <c r="B428" s="608"/>
      <c r="C428" s="616"/>
      <c r="D428" s="477"/>
      <c r="E428" s="475"/>
      <c r="F428" s="477"/>
      <c r="G428" s="475"/>
      <c r="H428" s="583"/>
      <c r="I428" s="526"/>
      <c r="J428" s="527"/>
    </row>
    <row r="429" spans="1:10">
      <c r="A429" s="479"/>
      <c r="B429" s="608"/>
      <c r="C429" s="616"/>
      <c r="D429" s="477"/>
      <c r="E429" s="475"/>
      <c r="F429" s="477"/>
      <c r="G429" s="475"/>
      <c r="H429" s="583"/>
      <c r="I429" s="526"/>
      <c r="J429" s="527"/>
    </row>
    <row r="430" spans="1:10">
      <c r="A430" s="479"/>
      <c r="B430" s="608"/>
      <c r="C430" s="616"/>
      <c r="D430" s="477"/>
      <c r="E430" s="475"/>
      <c r="F430" s="477"/>
      <c r="G430" s="475"/>
      <c r="H430" s="583"/>
      <c r="I430" s="526"/>
      <c r="J430" s="527"/>
    </row>
    <row r="431" spans="1:10">
      <c r="A431" s="479"/>
      <c r="B431" s="608"/>
      <c r="C431" s="616"/>
      <c r="D431" s="477"/>
      <c r="E431" s="475"/>
      <c r="F431" s="477"/>
      <c r="G431" s="475"/>
      <c r="H431" s="583"/>
      <c r="I431" s="526"/>
      <c r="J431" s="527"/>
    </row>
    <row r="432" spans="1:10">
      <c r="A432" s="479"/>
      <c r="B432" s="608"/>
      <c r="C432" s="616"/>
      <c r="D432" s="477"/>
      <c r="E432" s="475"/>
      <c r="F432" s="477"/>
      <c r="G432" s="475"/>
      <c r="H432" s="583"/>
      <c r="I432" s="526"/>
      <c r="J432" s="527"/>
    </row>
    <row r="433" spans="1:10">
      <c r="A433" s="479"/>
      <c r="B433" s="608"/>
      <c r="C433" s="616"/>
      <c r="D433" s="477"/>
      <c r="E433" s="475"/>
      <c r="F433" s="477"/>
      <c r="G433" s="475"/>
      <c r="H433" s="583"/>
      <c r="I433" s="526"/>
      <c r="J433" s="527"/>
    </row>
    <row r="434" spans="1:10">
      <c r="A434" s="479"/>
      <c r="B434" s="608"/>
      <c r="C434" s="616"/>
      <c r="D434" s="477"/>
      <c r="E434" s="475"/>
      <c r="F434" s="477"/>
      <c r="G434" s="475"/>
      <c r="H434" s="583"/>
      <c r="I434" s="526"/>
      <c r="J434" s="527"/>
    </row>
    <row r="435" spans="1:10">
      <c r="A435" s="479"/>
      <c r="B435" s="608"/>
      <c r="C435" s="616"/>
      <c r="D435" s="477"/>
      <c r="E435" s="475"/>
      <c r="F435" s="477"/>
      <c r="G435" s="475"/>
      <c r="H435" s="583"/>
      <c r="I435" s="526"/>
      <c r="J435" s="527"/>
    </row>
    <row r="436" spans="1:10">
      <c r="A436" s="479"/>
      <c r="B436" s="608"/>
      <c r="C436" s="616"/>
      <c r="D436" s="477"/>
      <c r="E436" s="475"/>
      <c r="F436" s="477"/>
      <c r="G436" s="475"/>
      <c r="H436" s="583"/>
      <c r="I436" s="526"/>
      <c r="J436" s="527"/>
    </row>
    <row r="437" spans="1:10">
      <c r="A437" s="479"/>
      <c r="B437" s="608"/>
      <c r="C437" s="616"/>
      <c r="D437" s="477"/>
      <c r="E437" s="475"/>
      <c r="F437" s="477"/>
      <c r="G437" s="475"/>
      <c r="H437" s="583"/>
      <c r="I437" s="526"/>
      <c r="J437" s="527"/>
    </row>
    <row r="438" spans="1:10">
      <c r="A438" s="479"/>
      <c r="B438" s="608"/>
      <c r="C438" s="616"/>
      <c r="D438" s="477"/>
      <c r="E438" s="475"/>
      <c r="F438" s="477"/>
      <c r="G438" s="475"/>
      <c r="H438" s="583"/>
      <c r="I438" s="526"/>
      <c r="J438" s="527"/>
    </row>
    <row r="439" spans="1:10">
      <c r="A439" s="479"/>
      <c r="B439" s="608"/>
      <c r="C439" s="616"/>
      <c r="D439" s="477"/>
      <c r="E439" s="475"/>
      <c r="F439" s="477"/>
      <c r="G439" s="475"/>
      <c r="H439" s="583"/>
      <c r="I439" s="526"/>
      <c r="J439" s="527"/>
    </row>
    <row r="440" spans="1:10">
      <c r="A440" s="479"/>
      <c r="B440" s="608"/>
      <c r="C440" s="616"/>
      <c r="D440" s="477"/>
      <c r="E440" s="475"/>
      <c r="F440" s="477"/>
      <c r="G440" s="475"/>
      <c r="H440" s="583"/>
      <c r="I440" s="526"/>
      <c r="J440" s="527"/>
    </row>
    <row r="441" spans="1:10">
      <c r="A441" s="479"/>
      <c r="B441" s="608"/>
      <c r="C441" s="616"/>
      <c r="D441" s="477"/>
      <c r="E441" s="475"/>
      <c r="F441" s="477"/>
      <c r="G441" s="475"/>
      <c r="H441" s="583"/>
      <c r="I441" s="526"/>
      <c r="J441" s="527"/>
    </row>
    <row r="442" spans="1:10">
      <c r="A442" s="479"/>
      <c r="B442" s="608"/>
      <c r="C442" s="616"/>
      <c r="D442" s="477"/>
      <c r="E442" s="475"/>
      <c r="F442" s="477"/>
      <c r="G442" s="475"/>
      <c r="H442" s="583"/>
      <c r="I442" s="617"/>
      <c r="J442" s="527"/>
    </row>
    <row r="443" spans="1:10">
      <c r="A443" s="479"/>
      <c r="B443" s="608"/>
      <c r="C443" s="616"/>
      <c r="D443" s="477"/>
      <c r="E443" s="475"/>
      <c r="F443" s="477"/>
      <c r="G443" s="475"/>
      <c r="H443" s="583"/>
      <c r="I443" s="526"/>
      <c r="J443" s="527"/>
    </row>
    <row r="444" spans="1:10">
      <c r="A444" s="479"/>
      <c r="B444" s="608"/>
      <c r="C444" s="616"/>
      <c r="D444" s="477"/>
      <c r="E444" s="475"/>
      <c r="F444" s="477"/>
      <c r="G444" s="475"/>
      <c r="H444" s="583"/>
      <c r="I444" s="526"/>
      <c r="J444" s="527"/>
    </row>
    <row r="445" spans="1:10">
      <c r="A445" s="479"/>
      <c r="B445" s="608"/>
      <c r="C445" s="616"/>
      <c r="D445" s="477"/>
      <c r="E445" s="475"/>
      <c r="F445" s="477"/>
      <c r="G445" s="475"/>
      <c r="H445" s="583"/>
      <c r="I445" s="526"/>
      <c r="J445" s="527"/>
    </row>
    <row r="446" spans="1:10">
      <c r="A446" s="479"/>
      <c r="B446" s="608"/>
      <c r="C446" s="616"/>
      <c r="D446" s="477"/>
      <c r="E446" s="475"/>
      <c r="F446" s="477"/>
      <c r="G446" s="475"/>
      <c r="H446" s="583"/>
      <c r="I446" s="526"/>
      <c r="J446" s="527"/>
    </row>
    <row r="447" spans="1:10">
      <c r="A447" s="479"/>
      <c r="B447" s="608"/>
      <c r="C447" s="616"/>
      <c r="D447" s="477"/>
      <c r="E447" s="475"/>
      <c r="F447" s="477"/>
      <c r="G447" s="475"/>
      <c r="H447" s="583"/>
      <c r="I447" s="526"/>
      <c r="J447" s="527"/>
    </row>
    <row r="448" spans="1:10">
      <c r="A448" s="479"/>
      <c r="B448" s="608"/>
      <c r="C448" s="616"/>
      <c r="D448" s="477"/>
      <c r="E448" s="475"/>
      <c r="F448" s="477"/>
      <c r="G448" s="475"/>
      <c r="H448" s="583"/>
      <c r="I448" s="526"/>
      <c r="J448" s="527"/>
    </row>
    <row r="449" spans="1:10">
      <c r="A449" s="479"/>
      <c r="B449" s="608"/>
      <c r="C449" s="616"/>
      <c r="D449" s="477"/>
      <c r="E449" s="475"/>
      <c r="F449" s="477"/>
      <c r="G449" s="475"/>
      <c r="H449" s="583"/>
      <c r="I449" s="526"/>
      <c r="J449" s="527"/>
    </row>
    <row r="450" spans="1:10">
      <c r="A450" s="479"/>
      <c r="B450" s="608"/>
      <c r="C450" s="616"/>
      <c r="D450" s="477"/>
      <c r="E450" s="475"/>
      <c r="F450" s="477"/>
      <c r="G450" s="475"/>
      <c r="H450" s="583"/>
      <c r="I450" s="526"/>
      <c r="J450" s="527"/>
    </row>
    <row r="451" spans="1:10">
      <c r="A451" s="479"/>
      <c r="B451" s="608"/>
      <c r="C451" s="616"/>
      <c r="D451" s="477"/>
      <c r="E451" s="475"/>
      <c r="F451" s="477"/>
      <c r="G451" s="475"/>
      <c r="H451" s="583"/>
      <c r="I451" s="526"/>
      <c r="J451" s="527"/>
    </row>
    <row r="452" spans="1:10">
      <c r="A452" s="479"/>
      <c r="B452" s="608"/>
      <c r="C452" s="616"/>
      <c r="D452" s="477"/>
      <c r="E452" s="475"/>
      <c r="F452" s="477"/>
      <c r="G452" s="475"/>
      <c r="H452" s="583"/>
      <c r="I452" s="526"/>
      <c r="J452" s="527"/>
    </row>
    <row r="453" spans="1:10">
      <c r="A453" s="479"/>
      <c r="B453" s="608"/>
      <c r="C453" s="616"/>
      <c r="D453" s="477"/>
      <c r="E453" s="613"/>
      <c r="F453" s="476"/>
      <c r="G453" s="613"/>
      <c r="H453" s="596"/>
      <c r="I453" s="526"/>
      <c r="J453" s="527"/>
    </row>
    <row r="454" spans="1:10">
      <c r="A454" s="473"/>
      <c r="B454" s="608"/>
      <c r="C454" s="616"/>
      <c r="D454" s="477"/>
      <c r="E454" s="475"/>
      <c r="F454" s="477"/>
      <c r="G454" s="475"/>
      <c r="H454" s="583"/>
      <c r="I454" s="526"/>
      <c r="J454" s="527"/>
    </row>
    <row r="455" spans="1:10">
      <c r="A455" s="479"/>
      <c r="B455" s="608"/>
      <c r="C455" s="613"/>
      <c r="D455" s="476"/>
      <c r="E455" s="475"/>
      <c r="F455" s="477"/>
      <c r="G455" s="475"/>
      <c r="H455" s="614"/>
      <c r="I455" s="526"/>
      <c r="J455" s="527"/>
    </row>
    <row r="456" spans="1:10">
      <c r="A456" s="473"/>
      <c r="B456" s="615"/>
      <c r="C456" s="616"/>
      <c r="D456" s="477"/>
      <c r="E456" s="475"/>
      <c r="F456" s="477"/>
      <c r="G456" s="475"/>
      <c r="H456" s="583"/>
      <c r="I456" s="526"/>
      <c r="J456" s="527"/>
    </row>
    <row r="457" spans="1:10">
      <c r="A457" s="479"/>
      <c r="B457" s="608"/>
      <c r="C457" s="475"/>
      <c r="D457" s="477"/>
      <c r="E457" s="475"/>
      <c r="F457" s="477"/>
      <c r="G457" s="475"/>
      <c r="H457" s="583"/>
      <c r="I457" s="526"/>
      <c r="J457" s="527"/>
    </row>
    <row r="458" spans="1:10">
      <c r="A458" s="479"/>
      <c r="B458" s="615"/>
      <c r="C458" s="616"/>
      <c r="D458" s="477"/>
      <c r="E458" s="475"/>
      <c r="F458" s="477"/>
      <c r="G458" s="475"/>
      <c r="H458" s="583"/>
      <c r="I458" s="526"/>
      <c r="J458" s="527"/>
    </row>
    <row r="459" spans="1:10">
      <c r="A459" s="479"/>
      <c r="B459" s="608"/>
      <c r="C459" s="616"/>
      <c r="D459" s="477"/>
      <c r="E459" s="475"/>
      <c r="F459" s="477"/>
      <c r="G459" s="475"/>
      <c r="H459" s="583"/>
      <c r="I459" s="526"/>
      <c r="J459" s="527"/>
    </row>
    <row r="460" spans="1:10">
      <c r="A460" s="479"/>
      <c r="B460" s="608"/>
      <c r="C460" s="616"/>
      <c r="D460" s="477"/>
      <c r="E460" s="475"/>
      <c r="F460" s="477"/>
      <c r="G460" s="475"/>
      <c r="H460" s="583"/>
      <c r="I460" s="526"/>
      <c r="J460" s="527"/>
    </row>
    <row r="461" spans="1:10">
      <c r="A461" s="479"/>
      <c r="B461" s="608"/>
      <c r="C461" s="616"/>
      <c r="D461" s="477"/>
      <c r="E461" s="475"/>
      <c r="F461" s="477"/>
      <c r="G461" s="475"/>
      <c r="H461" s="583"/>
      <c r="I461" s="526"/>
      <c r="J461" s="527"/>
    </row>
    <row r="462" spans="1:10">
      <c r="A462" s="479"/>
      <c r="B462" s="608"/>
      <c r="C462" s="616"/>
      <c r="D462" s="477"/>
      <c r="E462" s="475"/>
      <c r="F462" s="477"/>
      <c r="G462" s="475"/>
      <c r="H462" s="583"/>
      <c r="I462" s="526"/>
      <c r="J462" s="527"/>
    </row>
    <row r="463" spans="1:10">
      <c r="A463" s="479"/>
      <c r="B463" s="608"/>
      <c r="C463" s="616"/>
      <c r="D463" s="477"/>
      <c r="E463" s="475"/>
      <c r="F463" s="477"/>
      <c r="G463" s="475"/>
      <c r="H463" s="583"/>
      <c r="I463" s="526"/>
      <c r="J463" s="527"/>
    </row>
    <row r="464" spans="1:10">
      <c r="A464" s="479"/>
      <c r="B464" s="608"/>
      <c r="C464" s="616"/>
      <c r="D464" s="477"/>
      <c r="E464" s="475"/>
      <c r="F464" s="477"/>
      <c r="G464" s="475"/>
      <c r="H464" s="583"/>
      <c r="I464" s="526"/>
      <c r="J464" s="527"/>
    </row>
    <row r="465" spans="1:10">
      <c r="A465" s="479"/>
      <c r="B465" s="608"/>
      <c r="C465" s="616"/>
      <c r="D465" s="477"/>
      <c r="E465" s="613"/>
      <c r="F465" s="476"/>
      <c r="G465" s="613"/>
      <c r="H465" s="596"/>
      <c r="I465" s="526"/>
      <c r="J465" s="527"/>
    </row>
    <row r="466" spans="1:10">
      <c r="A466" s="473"/>
      <c r="B466" s="608"/>
      <c r="C466" s="616"/>
      <c r="D466" s="477"/>
      <c r="E466" s="475"/>
      <c r="F466" s="477"/>
      <c r="G466" s="475"/>
      <c r="H466" s="583"/>
      <c r="I466" s="526"/>
      <c r="J466" s="527"/>
    </row>
    <row r="467" spans="1:10">
      <c r="A467" s="479"/>
      <c r="B467" s="608"/>
      <c r="C467" s="613"/>
      <c r="D467" s="476"/>
      <c r="E467" s="475"/>
      <c r="F467" s="477"/>
      <c r="G467" s="475"/>
      <c r="H467" s="583"/>
      <c r="I467" s="526"/>
      <c r="J467" s="527"/>
    </row>
    <row r="468" spans="1:10">
      <c r="A468" s="473"/>
      <c r="B468" s="615"/>
      <c r="C468" s="616"/>
      <c r="D468" s="477"/>
      <c r="E468" s="475"/>
      <c r="F468" s="477"/>
      <c r="G468" s="475"/>
      <c r="H468" s="583"/>
      <c r="I468" s="526"/>
      <c r="J468" s="527"/>
    </row>
    <row r="469" spans="1:10">
      <c r="A469" s="479"/>
      <c r="B469" s="608"/>
      <c r="C469" s="616"/>
      <c r="D469" s="477"/>
      <c r="E469" s="475"/>
      <c r="F469" s="477"/>
      <c r="G469" s="475"/>
      <c r="H469" s="583"/>
      <c r="I469" s="526"/>
      <c r="J469" s="527"/>
    </row>
    <row r="470" spans="1:10">
      <c r="A470" s="479"/>
      <c r="B470" s="615"/>
      <c r="C470" s="616"/>
      <c r="D470" s="477"/>
      <c r="E470" s="475"/>
      <c r="F470" s="477"/>
      <c r="G470" s="475"/>
      <c r="H470" s="583"/>
      <c r="I470" s="526"/>
      <c r="J470" s="527"/>
    </row>
    <row r="471" spans="1:10">
      <c r="A471" s="479"/>
      <c r="B471" s="608"/>
      <c r="C471" s="616"/>
      <c r="D471" s="477"/>
      <c r="E471" s="475"/>
      <c r="F471" s="477"/>
      <c r="G471" s="475"/>
      <c r="H471" s="583"/>
      <c r="I471" s="527"/>
      <c r="J471" s="527"/>
    </row>
    <row r="472" spans="1:10">
      <c r="A472" s="479"/>
      <c r="B472" s="608"/>
      <c r="C472" s="616"/>
      <c r="D472" s="477"/>
      <c r="E472" s="475"/>
      <c r="F472" s="477"/>
      <c r="G472" s="475"/>
      <c r="H472" s="583"/>
      <c r="I472" s="527"/>
      <c r="J472" s="527"/>
    </row>
    <row r="473" spans="1:10">
      <c r="A473" s="479"/>
      <c r="B473" s="608"/>
      <c r="C473" s="616"/>
      <c r="D473" s="477"/>
      <c r="E473" s="475"/>
      <c r="F473" s="477"/>
      <c r="G473" s="475"/>
      <c r="H473" s="583"/>
      <c r="I473" s="527"/>
      <c r="J473" s="527"/>
    </row>
    <row r="474" spans="1:10">
      <c r="A474" s="479"/>
      <c r="B474" s="608"/>
      <c r="C474" s="616"/>
      <c r="D474" s="477"/>
      <c r="E474" s="475"/>
      <c r="F474" s="477"/>
      <c r="G474" s="475"/>
      <c r="H474" s="583"/>
      <c r="I474" s="527"/>
      <c r="J474" s="527"/>
    </row>
    <row r="475" spans="1:10">
      <c r="A475" s="479"/>
      <c r="B475" s="608"/>
      <c r="C475" s="616"/>
      <c r="D475" s="477"/>
      <c r="E475" s="475"/>
      <c r="F475" s="477"/>
      <c r="G475" s="475"/>
      <c r="H475" s="583"/>
      <c r="I475" s="527"/>
      <c r="J475" s="527"/>
    </row>
    <row r="476" spans="1:10">
      <c r="A476" s="479"/>
      <c r="B476" s="608"/>
      <c r="C476" s="616"/>
      <c r="D476" s="477"/>
      <c r="E476" s="475"/>
      <c r="F476" s="477"/>
      <c r="G476" s="475"/>
      <c r="H476" s="583"/>
      <c r="I476" s="527"/>
      <c r="J476" s="527"/>
    </row>
    <row r="477" spans="1:10">
      <c r="A477" s="479"/>
      <c r="B477" s="608"/>
      <c r="C477" s="616"/>
      <c r="D477" s="477"/>
      <c r="E477" s="475"/>
      <c r="F477" s="477"/>
      <c r="G477" s="475"/>
      <c r="H477" s="583"/>
      <c r="I477" s="527"/>
      <c r="J477" s="527"/>
    </row>
    <row r="478" spans="1:10">
      <c r="A478" s="479"/>
      <c r="B478" s="608"/>
      <c r="C478" s="616"/>
      <c r="D478" s="477"/>
      <c r="E478" s="475"/>
      <c r="F478" s="477"/>
      <c r="G478" s="475"/>
      <c r="H478" s="583"/>
      <c r="I478" s="527"/>
      <c r="J478" s="527"/>
    </row>
    <row r="479" spans="1:10">
      <c r="A479" s="479"/>
      <c r="B479" s="608"/>
      <c r="C479" s="616"/>
      <c r="D479" s="477"/>
      <c r="E479" s="475"/>
      <c r="F479" s="477"/>
      <c r="G479" s="475"/>
      <c r="H479" s="583"/>
      <c r="I479" s="527"/>
      <c r="J479" s="527"/>
    </row>
    <row r="480" spans="1:10">
      <c r="A480" s="479"/>
      <c r="B480" s="608"/>
      <c r="C480" s="616"/>
      <c r="D480" s="477"/>
      <c r="E480" s="475"/>
      <c r="F480" s="477"/>
      <c r="G480" s="475"/>
      <c r="H480" s="583"/>
      <c r="I480" s="527"/>
      <c r="J480" s="527"/>
    </row>
    <row r="481" spans="1:10">
      <c r="A481" s="479"/>
      <c r="B481" s="608"/>
      <c r="C481" s="616"/>
      <c r="D481" s="477"/>
      <c r="E481" s="475"/>
      <c r="F481" s="477"/>
      <c r="G481" s="475"/>
      <c r="H481" s="583"/>
      <c r="I481" s="527"/>
      <c r="J481" s="527"/>
    </row>
    <row r="482" spans="1:10">
      <c r="A482" s="479"/>
      <c r="B482" s="608"/>
      <c r="C482" s="616"/>
      <c r="D482" s="477"/>
      <c r="E482" s="475"/>
      <c r="F482" s="477"/>
      <c r="G482" s="475"/>
      <c r="H482" s="583"/>
      <c r="I482" s="527"/>
      <c r="J482" s="527"/>
    </row>
    <row r="483" spans="1:10">
      <c r="A483" s="479"/>
      <c r="B483" s="608"/>
      <c r="C483" s="616"/>
      <c r="D483" s="477"/>
      <c r="E483" s="475"/>
      <c r="F483" s="477"/>
      <c r="G483" s="475"/>
      <c r="H483" s="583"/>
      <c r="I483" s="527"/>
      <c r="J483" s="527"/>
    </row>
    <row r="484" spans="1:10">
      <c r="A484" s="479"/>
      <c r="B484" s="608"/>
      <c r="C484" s="616"/>
      <c r="D484" s="477"/>
      <c r="E484" s="475"/>
      <c r="F484" s="477"/>
      <c r="G484" s="475"/>
      <c r="H484" s="583"/>
      <c r="I484" s="527"/>
      <c r="J484" s="527"/>
    </row>
    <row r="485" spans="1:10">
      <c r="A485" s="479"/>
      <c r="B485" s="608"/>
      <c r="C485" s="616"/>
      <c r="D485" s="477"/>
      <c r="E485" s="613"/>
      <c r="F485" s="476"/>
      <c r="G485" s="613"/>
      <c r="H485" s="596"/>
      <c r="I485" s="527"/>
      <c r="J485" s="527"/>
    </row>
    <row r="486" spans="1:10">
      <c r="A486" s="473"/>
      <c r="B486" s="608"/>
      <c r="C486" s="616"/>
      <c r="D486" s="477"/>
      <c r="E486" s="475"/>
      <c r="F486" s="477"/>
      <c r="G486" s="475"/>
      <c r="H486" s="583"/>
      <c r="I486" s="527"/>
      <c r="J486" s="527"/>
    </row>
    <row r="487" spans="1:10">
      <c r="A487" s="479"/>
      <c r="B487" s="608"/>
      <c r="C487" s="613"/>
      <c r="D487" s="476"/>
      <c r="E487" s="475"/>
      <c r="F487" s="477"/>
      <c r="G487" s="475"/>
      <c r="H487" s="614"/>
      <c r="I487" s="527"/>
      <c r="J487" s="527"/>
    </row>
    <row r="488" spans="1:10">
      <c r="A488" s="473"/>
      <c r="B488" s="615"/>
      <c r="C488" s="616"/>
      <c r="D488" s="477"/>
      <c r="E488" s="475"/>
      <c r="F488" s="477"/>
      <c r="G488" s="475"/>
      <c r="H488" s="583"/>
      <c r="I488" s="527"/>
      <c r="J488" s="527"/>
    </row>
    <row r="489" spans="1:10">
      <c r="A489" s="479"/>
      <c r="B489" s="608"/>
      <c r="C489" s="475"/>
      <c r="D489" s="477"/>
      <c r="E489" s="475"/>
      <c r="F489" s="477"/>
      <c r="G489" s="475"/>
      <c r="H489" s="583"/>
      <c r="I489" s="527"/>
      <c r="J489" s="527"/>
    </row>
    <row r="490" spans="1:10">
      <c r="A490" s="479"/>
      <c r="B490" s="615"/>
      <c r="C490" s="616"/>
      <c r="D490" s="477"/>
      <c r="E490" s="475"/>
      <c r="F490" s="477"/>
      <c r="G490" s="475"/>
      <c r="H490" s="583"/>
      <c r="I490" s="527"/>
      <c r="J490" s="527"/>
    </row>
    <row r="491" spans="1:10">
      <c r="A491" s="479"/>
      <c r="B491" s="608"/>
      <c r="C491" s="616"/>
      <c r="D491" s="477"/>
      <c r="E491" s="475"/>
      <c r="F491" s="477"/>
      <c r="G491" s="475"/>
      <c r="H491" s="583"/>
      <c r="I491" s="527"/>
      <c r="J491" s="527"/>
    </row>
    <row r="492" spans="1:10">
      <c r="A492" s="479"/>
      <c r="B492" s="608"/>
      <c r="C492" s="616"/>
      <c r="D492" s="477"/>
      <c r="E492" s="475"/>
      <c r="F492" s="477"/>
      <c r="G492" s="475"/>
      <c r="H492" s="583"/>
      <c r="I492" s="527"/>
      <c r="J492" s="527"/>
    </row>
    <row r="493" spans="1:10">
      <c r="A493" s="479"/>
      <c r="B493" s="608"/>
      <c r="C493" s="616"/>
      <c r="D493" s="477"/>
      <c r="E493" s="613"/>
      <c r="F493" s="476"/>
      <c r="G493" s="613"/>
      <c r="H493" s="596"/>
      <c r="I493" s="527"/>
      <c r="J493" s="527"/>
    </row>
    <row r="494" spans="1:10">
      <c r="A494" s="473"/>
      <c r="B494" s="608"/>
      <c r="C494" s="616"/>
      <c r="D494" s="477"/>
      <c r="E494" s="613"/>
      <c r="F494" s="476"/>
      <c r="G494" s="613"/>
      <c r="H494" s="596"/>
      <c r="I494" s="527"/>
      <c r="J494" s="527"/>
    </row>
    <row r="495" spans="1:10">
      <c r="A495" s="473"/>
      <c r="B495" s="608"/>
      <c r="C495" s="613"/>
      <c r="D495" s="476"/>
      <c r="E495" s="613"/>
      <c r="F495" s="476"/>
      <c r="G495" s="613"/>
      <c r="H495" s="596"/>
      <c r="I495" s="527"/>
      <c r="J495" s="527"/>
    </row>
    <row r="496" spans="1:10">
      <c r="A496" s="473"/>
      <c r="B496" s="615"/>
      <c r="C496" s="613"/>
      <c r="D496" s="476"/>
      <c r="E496" s="613"/>
      <c r="F496" s="476"/>
      <c r="G496" s="613"/>
      <c r="H496" s="596"/>
      <c r="I496" s="527"/>
      <c r="J496" s="527"/>
    </row>
    <row r="497" spans="1:10">
      <c r="A497" s="473"/>
      <c r="B497" s="615"/>
      <c r="C497" s="613"/>
      <c r="D497" s="476"/>
      <c r="E497" s="613"/>
      <c r="F497" s="476"/>
      <c r="G497" s="613"/>
      <c r="H497" s="596"/>
      <c r="I497" s="527"/>
      <c r="J497" s="527"/>
    </row>
    <row r="498" spans="1:10">
      <c r="A498" s="479"/>
      <c r="B498" s="615"/>
      <c r="C498" s="613"/>
      <c r="D498" s="476"/>
      <c r="E498" s="613"/>
      <c r="F498" s="476"/>
      <c r="G498" s="613"/>
      <c r="H498" s="596"/>
      <c r="I498" s="527"/>
      <c r="J498" s="527"/>
    </row>
    <row r="499" spans="1:10">
      <c r="A499" s="479"/>
      <c r="B499" s="615"/>
      <c r="C499" s="613"/>
      <c r="D499" s="476"/>
      <c r="E499" s="475"/>
      <c r="F499" s="477"/>
      <c r="G499" s="475"/>
      <c r="H499" s="583"/>
      <c r="I499" s="527"/>
      <c r="J499" s="527"/>
    </row>
    <row r="500" spans="1:10">
      <c r="A500" s="479"/>
      <c r="B500" s="608"/>
      <c r="C500" s="613"/>
      <c r="D500" s="476"/>
      <c r="E500" s="475"/>
      <c r="F500" s="477"/>
      <c r="G500" s="475"/>
      <c r="H500" s="583"/>
      <c r="I500" s="527"/>
      <c r="J500" s="527"/>
    </row>
    <row r="501" spans="1:10">
      <c r="A501" s="479"/>
      <c r="B501" s="608"/>
      <c r="C501" s="616"/>
      <c r="D501" s="477"/>
      <c r="E501" s="613"/>
      <c r="F501" s="476"/>
      <c r="G501" s="613"/>
      <c r="H501" s="596"/>
      <c r="I501" s="527"/>
      <c r="J501" s="527"/>
    </row>
    <row r="502" spans="1:10">
      <c r="A502" s="473"/>
      <c r="B502" s="608"/>
      <c r="C502" s="616"/>
      <c r="D502" s="477"/>
      <c r="E502" s="475"/>
      <c r="F502" s="477"/>
      <c r="G502" s="475"/>
      <c r="H502" s="583"/>
      <c r="I502" s="527"/>
      <c r="J502" s="527"/>
    </row>
    <row r="503" spans="1:10">
      <c r="A503" s="479"/>
      <c r="B503" s="608"/>
      <c r="C503" s="613"/>
      <c r="D503" s="476"/>
      <c r="E503" s="475"/>
      <c r="F503" s="477"/>
      <c r="G503" s="475"/>
      <c r="H503" s="614"/>
      <c r="I503" s="527"/>
      <c r="J503" s="527"/>
    </row>
    <row r="504" spans="1:10">
      <c r="A504" s="473"/>
      <c r="B504" s="615"/>
      <c r="C504" s="616"/>
      <c r="D504" s="477"/>
      <c r="E504" s="475"/>
      <c r="F504" s="477"/>
      <c r="G504" s="475"/>
      <c r="H504" s="583"/>
      <c r="I504" s="527"/>
      <c r="J504" s="527"/>
    </row>
    <row r="505" spans="1:10">
      <c r="A505" s="479"/>
      <c r="B505" s="608"/>
      <c r="C505" s="475"/>
      <c r="D505" s="477"/>
      <c r="E505" s="475"/>
      <c r="F505" s="477"/>
      <c r="G505" s="475"/>
      <c r="H505" s="583"/>
      <c r="I505" s="527"/>
      <c r="J505" s="527"/>
    </row>
    <row r="506" spans="1:10">
      <c r="A506" s="479"/>
      <c r="B506" s="615"/>
      <c r="C506" s="616"/>
      <c r="D506" s="477"/>
      <c r="E506" s="475"/>
      <c r="F506" s="477"/>
      <c r="G506" s="475"/>
      <c r="H506" s="583"/>
      <c r="I506" s="527"/>
      <c r="J506" s="527"/>
    </row>
    <row r="507" spans="1:10">
      <c r="A507" s="479"/>
      <c r="B507" s="608"/>
      <c r="C507" s="616"/>
      <c r="D507" s="477"/>
      <c r="E507" s="475"/>
      <c r="F507" s="477"/>
      <c r="G507" s="475"/>
      <c r="H507" s="583"/>
      <c r="I507" s="527"/>
      <c r="J507" s="527"/>
    </row>
    <row r="508" spans="1:10">
      <c r="A508" s="479"/>
      <c r="B508" s="608"/>
      <c r="C508" s="616"/>
      <c r="D508" s="477"/>
      <c r="E508" s="475"/>
      <c r="F508" s="477"/>
      <c r="G508" s="475"/>
      <c r="H508" s="583"/>
      <c r="I508" s="527"/>
      <c r="J508" s="527"/>
    </row>
    <row r="509" spans="1:10">
      <c r="A509" s="479"/>
      <c r="B509" s="608"/>
      <c r="C509" s="616"/>
      <c r="D509" s="477"/>
      <c r="E509" s="475"/>
      <c r="F509" s="477"/>
      <c r="G509" s="475"/>
      <c r="H509" s="583"/>
      <c r="I509" s="527"/>
      <c r="J509" s="527"/>
    </row>
    <row r="510" spans="1:10">
      <c r="A510" s="479"/>
      <c r="B510" s="608"/>
      <c r="C510" s="616"/>
      <c r="D510" s="477"/>
      <c r="E510" s="475"/>
      <c r="F510" s="477"/>
      <c r="G510" s="475"/>
      <c r="H510" s="583"/>
      <c r="I510" s="527"/>
      <c r="J510" s="527"/>
    </row>
    <row r="511" spans="1:10">
      <c r="A511" s="479"/>
      <c r="B511" s="608"/>
      <c r="C511" s="616"/>
      <c r="D511" s="477"/>
      <c r="E511" s="475"/>
      <c r="F511" s="477"/>
      <c r="G511" s="475"/>
      <c r="H511" s="583"/>
      <c r="I511" s="527"/>
      <c r="J511" s="527"/>
    </row>
    <row r="512" spans="1:10">
      <c r="A512" s="479"/>
      <c r="B512" s="608"/>
      <c r="C512" s="616"/>
      <c r="D512" s="477"/>
      <c r="E512" s="475"/>
      <c r="F512" s="477"/>
      <c r="G512" s="475"/>
      <c r="H512" s="583"/>
      <c r="I512" s="527"/>
      <c r="J512" s="527"/>
    </row>
    <row r="513" spans="1:10">
      <c r="A513" s="479"/>
      <c r="B513" s="608"/>
      <c r="C513" s="616"/>
      <c r="D513" s="477"/>
      <c r="E513" s="475"/>
      <c r="F513" s="477"/>
      <c r="G513" s="475"/>
      <c r="H513" s="583"/>
      <c r="I513" s="527"/>
      <c r="J513" s="527"/>
    </row>
    <row r="514" spans="1:10">
      <c r="A514" s="479"/>
      <c r="B514" s="608"/>
      <c r="C514" s="616"/>
      <c r="D514" s="477"/>
      <c r="E514" s="475"/>
      <c r="F514" s="477"/>
      <c r="G514" s="475"/>
      <c r="H514" s="583"/>
      <c r="I514" s="527"/>
      <c r="J514" s="527"/>
    </row>
    <row r="515" spans="1:10">
      <c r="A515" s="479"/>
      <c r="B515" s="608"/>
      <c r="C515" s="616"/>
      <c r="D515" s="477"/>
      <c r="E515" s="475"/>
      <c r="F515" s="477"/>
      <c r="G515" s="475"/>
      <c r="H515" s="583"/>
      <c r="I515" s="527"/>
      <c r="J515" s="527"/>
    </row>
    <row r="516" spans="1:10">
      <c r="A516" s="479"/>
      <c r="B516" s="608"/>
      <c r="C516" s="616"/>
      <c r="D516" s="477"/>
      <c r="E516" s="475"/>
      <c r="F516" s="477"/>
      <c r="G516" s="475"/>
      <c r="H516" s="583"/>
      <c r="I516" s="527"/>
      <c r="J516" s="527"/>
    </row>
    <row r="517" spans="1:10">
      <c r="A517" s="479"/>
      <c r="B517" s="608"/>
      <c r="C517" s="616"/>
      <c r="D517" s="477"/>
      <c r="E517" s="475"/>
      <c r="F517" s="477"/>
      <c r="G517" s="475"/>
      <c r="H517" s="583"/>
      <c r="I517" s="527"/>
      <c r="J517" s="527"/>
    </row>
    <row r="518" spans="1:10">
      <c r="A518" s="479"/>
      <c r="B518" s="608"/>
      <c r="C518" s="616"/>
      <c r="D518" s="477"/>
      <c r="E518" s="475"/>
      <c r="F518" s="477"/>
      <c r="G518" s="475"/>
      <c r="H518" s="583"/>
      <c r="I518" s="527"/>
      <c r="J518" s="527"/>
    </row>
    <row r="519" spans="1:10">
      <c r="A519" s="479"/>
      <c r="B519" s="608"/>
      <c r="C519" s="616"/>
      <c r="D519" s="477"/>
      <c r="E519" s="475"/>
      <c r="F519" s="477"/>
      <c r="G519" s="475"/>
      <c r="H519" s="583"/>
      <c r="I519" s="527"/>
      <c r="J519" s="527"/>
    </row>
    <row r="520" spans="1:10">
      <c r="A520" s="479"/>
      <c r="B520" s="608"/>
      <c r="C520" s="616"/>
      <c r="D520" s="477"/>
      <c r="E520" s="475"/>
      <c r="F520" s="477"/>
      <c r="G520" s="475"/>
      <c r="H520" s="583"/>
      <c r="I520" s="527"/>
      <c r="J520" s="527"/>
    </row>
    <row r="521" spans="1:10">
      <c r="A521" s="479"/>
      <c r="B521" s="608"/>
      <c r="C521" s="616"/>
      <c r="D521" s="477"/>
      <c r="E521" s="475"/>
      <c r="F521" s="477"/>
      <c r="G521" s="475"/>
      <c r="H521" s="583"/>
      <c r="I521" s="527"/>
      <c r="J521" s="527"/>
    </row>
    <row r="522" spans="1:10">
      <c r="A522" s="479"/>
      <c r="B522" s="608"/>
      <c r="C522" s="616"/>
      <c r="D522" s="477"/>
      <c r="E522" s="475"/>
      <c r="F522" s="477"/>
      <c r="G522" s="475"/>
      <c r="H522" s="583"/>
      <c r="I522" s="527"/>
      <c r="J522" s="527"/>
    </row>
    <row r="523" spans="1:10">
      <c r="A523" s="479"/>
      <c r="B523" s="608"/>
      <c r="C523" s="616"/>
      <c r="D523" s="477"/>
      <c r="E523" s="475"/>
      <c r="F523" s="477"/>
      <c r="G523" s="475"/>
      <c r="H523" s="583"/>
      <c r="I523" s="527"/>
      <c r="J523" s="527"/>
    </row>
    <row r="524" spans="1:10">
      <c r="A524" s="479"/>
      <c r="B524" s="608"/>
      <c r="C524" s="616"/>
      <c r="D524" s="477"/>
      <c r="E524" s="475"/>
      <c r="F524" s="477"/>
      <c r="G524" s="475"/>
      <c r="H524" s="583"/>
      <c r="I524" s="527"/>
      <c r="J524" s="527"/>
    </row>
    <row r="525" spans="1:10">
      <c r="A525" s="479"/>
      <c r="B525" s="608"/>
      <c r="C525" s="616"/>
      <c r="D525" s="477"/>
      <c r="E525" s="475"/>
      <c r="F525" s="477"/>
      <c r="G525" s="475"/>
      <c r="H525" s="583"/>
      <c r="I525" s="527"/>
      <c r="J525" s="527"/>
    </row>
    <row r="526" spans="1:10">
      <c r="A526" s="479"/>
      <c r="B526" s="608"/>
      <c r="C526" s="616"/>
      <c r="D526" s="477"/>
      <c r="E526" s="475"/>
      <c r="F526" s="477"/>
      <c r="G526" s="475"/>
      <c r="H526" s="583"/>
      <c r="I526" s="527"/>
      <c r="J526" s="527"/>
    </row>
    <row r="527" spans="1:10">
      <c r="A527" s="479"/>
      <c r="B527" s="608"/>
      <c r="C527" s="616"/>
      <c r="D527" s="477"/>
      <c r="E527" s="475"/>
      <c r="F527" s="477"/>
      <c r="G527" s="475"/>
      <c r="H527" s="583"/>
      <c r="I527" s="527"/>
      <c r="J527" s="527"/>
    </row>
    <row r="528" spans="1:10">
      <c r="A528" s="479"/>
      <c r="B528" s="608"/>
      <c r="C528" s="616"/>
      <c r="D528" s="477"/>
      <c r="E528" s="475"/>
      <c r="F528" s="477"/>
      <c r="G528" s="475"/>
      <c r="H528" s="583"/>
      <c r="I528" s="527"/>
      <c r="J528" s="527"/>
    </row>
    <row r="529" spans="1:10">
      <c r="A529" s="479"/>
      <c r="B529" s="608"/>
      <c r="C529" s="616"/>
      <c r="D529" s="477"/>
      <c r="E529" s="475"/>
      <c r="F529" s="477"/>
      <c r="G529" s="475"/>
      <c r="H529" s="583"/>
      <c r="I529" s="527"/>
      <c r="J529" s="527"/>
    </row>
    <row r="530" spans="1:10">
      <c r="A530" s="479"/>
      <c r="B530" s="608"/>
      <c r="C530" s="616"/>
      <c r="D530" s="477"/>
      <c r="E530" s="475"/>
      <c r="F530" s="477"/>
      <c r="G530" s="475"/>
      <c r="H530" s="583"/>
      <c r="I530" s="527"/>
      <c r="J530" s="527"/>
    </row>
    <row r="531" spans="1:10">
      <c r="A531" s="479"/>
      <c r="B531" s="608"/>
      <c r="C531" s="616"/>
      <c r="D531" s="477"/>
      <c r="E531" s="475"/>
      <c r="F531" s="477"/>
      <c r="G531" s="475"/>
      <c r="H531" s="583"/>
      <c r="I531" s="527"/>
      <c r="J531" s="527"/>
    </row>
    <row r="532" spans="1:10">
      <c r="A532" s="479"/>
      <c r="B532" s="608"/>
      <c r="C532" s="616"/>
      <c r="D532" s="477"/>
      <c r="E532" s="475"/>
      <c r="F532" s="477"/>
      <c r="G532" s="475"/>
      <c r="H532" s="583"/>
      <c r="I532" s="527"/>
      <c r="J532" s="527"/>
    </row>
    <row r="533" spans="1:10">
      <c r="A533" s="479"/>
      <c r="B533" s="608"/>
      <c r="C533" s="616"/>
      <c r="D533" s="477"/>
      <c r="E533" s="613"/>
      <c r="F533" s="476"/>
      <c r="G533" s="613"/>
      <c r="H533" s="596"/>
      <c r="I533" s="527"/>
      <c r="J533" s="527"/>
    </row>
    <row r="534" spans="1:10">
      <c r="A534" s="473"/>
      <c r="B534" s="608"/>
      <c r="C534" s="616"/>
      <c r="D534" s="477"/>
      <c r="E534" s="475"/>
      <c r="F534" s="477"/>
      <c r="G534" s="475"/>
      <c r="H534" s="583"/>
      <c r="I534" s="527"/>
      <c r="J534" s="527"/>
    </row>
    <row r="535" spans="1:10">
      <c r="A535" s="479"/>
      <c r="B535" s="608"/>
      <c r="C535" s="613"/>
      <c r="D535" s="476"/>
      <c r="E535" s="475"/>
      <c r="F535" s="477"/>
      <c r="G535" s="475"/>
      <c r="H535" s="614"/>
      <c r="I535" s="527"/>
      <c r="J535" s="527"/>
    </row>
    <row r="536" spans="1:10">
      <c r="A536" s="473"/>
      <c r="B536" s="615"/>
      <c r="C536" s="616"/>
      <c r="D536" s="477"/>
      <c r="E536" s="475"/>
      <c r="F536" s="477"/>
      <c r="G536" s="475"/>
      <c r="H536" s="583"/>
      <c r="I536" s="527"/>
      <c r="J536" s="527"/>
    </row>
    <row r="537" spans="1:10">
      <c r="A537" s="479"/>
      <c r="B537" s="608"/>
      <c r="C537" s="475"/>
      <c r="D537" s="477"/>
      <c r="E537" s="475"/>
      <c r="F537" s="477"/>
      <c r="G537" s="475"/>
      <c r="H537" s="596"/>
      <c r="I537" s="527"/>
      <c r="J537" s="527"/>
    </row>
    <row r="538" spans="1:10">
      <c r="A538" s="479"/>
      <c r="B538" s="615"/>
      <c r="C538" s="616"/>
      <c r="D538" s="477"/>
      <c r="E538" s="475"/>
      <c r="F538" s="477"/>
      <c r="G538" s="475"/>
      <c r="H538" s="596"/>
      <c r="I538" s="527"/>
      <c r="J538" s="527"/>
    </row>
    <row r="539" spans="1:10">
      <c r="A539" s="479"/>
      <c r="B539" s="608"/>
      <c r="C539" s="475"/>
      <c r="D539" s="477"/>
      <c r="E539" s="475"/>
      <c r="F539" s="477"/>
      <c r="G539" s="475"/>
      <c r="H539" s="596"/>
      <c r="I539" s="527"/>
      <c r="J539" s="527"/>
    </row>
    <row r="540" spans="1:10">
      <c r="A540" s="479"/>
      <c r="B540" s="608"/>
      <c r="C540" s="475"/>
      <c r="D540" s="477"/>
      <c r="E540" s="475"/>
      <c r="F540" s="477"/>
      <c r="G540" s="475"/>
      <c r="H540" s="596"/>
      <c r="I540" s="527"/>
      <c r="J540" s="527"/>
    </row>
    <row r="541" spans="1:10">
      <c r="A541" s="479"/>
      <c r="B541" s="608"/>
      <c r="C541" s="475"/>
      <c r="D541" s="477"/>
      <c r="E541" s="475"/>
      <c r="F541" s="477"/>
      <c r="G541" s="475"/>
      <c r="H541" s="596"/>
      <c r="I541" s="527"/>
      <c r="J541" s="527"/>
    </row>
    <row r="542" spans="1:10">
      <c r="A542" s="479"/>
      <c r="B542" s="608"/>
      <c r="C542" s="475"/>
      <c r="D542" s="477"/>
      <c r="E542" s="475"/>
      <c r="F542" s="477"/>
      <c r="G542" s="475"/>
      <c r="H542" s="596"/>
      <c r="I542" s="527"/>
      <c r="J542" s="527"/>
    </row>
    <row r="543" spans="1:10">
      <c r="A543" s="479"/>
      <c r="B543" s="608"/>
      <c r="C543" s="475"/>
      <c r="D543" s="477"/>
      <c r="E543" s="475"/>
      <c r="F543" s="477"/>
      <c r="G543" s="475"/>
      <c r="H543" s="596"/>
      <c r="I543" s="527"/>
      <c r="J543" s="527"/>
    </row>
    <row r="544" spans="1:10">
      <c r="A544" s="479"/>
      <c r="B544" s="608"/>
      <c r="C544" s="475"/>
      <c r="D544" s="477"/>
      <c r="E544" s="475"/>
      <c r="F544" s="477"/>
      <c r="G544" s="475"/>
      <c r="H544" s="596"/>
      <c r="I544" s="527"/>
      <c r="J544" s="527"/>
    </row>
    <row r="545" spans="1:10">
      <c r="A545" s="479"/>
      <c r="B545" s="608"/>
      <c r="C545" s="475"/>
      <c r="D545" s="477"/>
      <c r="E545" s="475"/>
      <c r="F545" s="477"/>
      <c r="G545" s="475"/>
      <c r="H545" s="596"/>
      <c r="I545" s="527"/>
      <c r="J545" s="527"/>
    </row>
    <row r="546" spans="1:10">
      <c r="A546" s="479"/>
      <c r="B546" s="608"/>
      <c r="C546" s="475"/>
      <c r="D546" s="477"/>
      <c r="E546" s="475"/>
      <c r="F546" s="477"/>
      <c r="G546" s="475"/>
      <c r="H546" s="596"/>
      <c r="I546" s="527"/>
      <c r="J546" s="527"/>
    </row>
    <row r="547" spans="1:10">
      <c r="A547" s="479"/>
      <c r="B547" s="608"/>
      <c r="C547" s="475"/>
      <c r="D547" s="477"/>
      <c r="E547" s="475"/>
      <c r="F547" s="477"/>
      <c r="G547" s="475"/>
      <c r="H547" s="596"/>
      <c r="I547" s="527"/>
      <c r="J547" s="527"/>
    </row>
    <row r="548" spans="1:10">
      <c r="A548" s="479"/>
      <c r="B548" s="608"/>
      <c r="C548" s="475"/>
      <c r="D548" s="477"/>
      <c r="E548" s="475"/>
      <c r="F548" s="477"/>
      <c r="G548" s="475"/>
      <c r="H548" s="596"/>
      <c r="I548" s="527"/>
      <c r="J548" s="527"/>
    </row>
    <row r="549" spans="1:10">
      <c r="A549" s="479"/>
      <c r="B549" s="608"/>
      <c r="C549" s="475"/>
      <c r="D549" s="477"/>
      <c r="E549" s="475"/>
      <c r="F549" s="477"/>
      <c r="G549" s="475"/>
      <c r="H549" s="596"/>
      <c r="I549" s="527"/>
      <c r="J549" s="527"/>
    </row>
    <row r="550" spans="1:10">
      <c r="A550" s="479"/>
      <c r="B550" s="608"/>
      <c r="C550" s="475"/>
      <c r="D550" s="477"/>
      <c r="E550" s="475"/>
      <c r="F550" s="477"/>
      <c r="G550" s="475"/>
      <c r="H550" s="596"/>
      <c r="I550" s="527"/>
      <c r="J550" s="527"/>
    </row>
    <row r="551" spans="1:10">
      <c r="A551" s="479"/>
      <c r="B551" s="608"/>
      <c r="C551" s="475"/>
      <c r="D551" s="477"/>
      <c r="E551" s="475"/>
      <c r="F551" s="477"/>
      <c r="G551" s="475"/>
      <c r="H551" s="596"/>
      <c r="I551" s="527"/>
      <c r="J551" s="527"/>
    </row>
    <row r="552" spans="1:10">
      <c r="A552" s="479"/>
      <c r="B552" s="608"/>
      <c r="C552" s="475"/>
      <c r="D552" s="477"/>
      <c r="E552" s="475"/>
      <c r="F552" s="477"/>
      <c r="G552" s="475"/>
      <c r="H552" s="596"/>
      <c r="I552" s="527"/>
      <c r="J552" s="527"/>
    </row>
    <row r="553" spans="1:10">
      <c r="A553" s="479"/>
      <c r="B553" s="608"/>
      <c r="C553" s="475"/>
      <c r="D553" s="477"/>
      <c r="E553" s="475"/>
      <c r="F553" s="477"/>
      <c r="G553" s="475"/>
      <c r="H553" s="596"/>
      <c r="I553" s="527"/>
      <c r="J553" s="527"/>
    </row>
    <row r="554" spans="1:10">
      <c r="A554" s="479"/>
      <c r="B554" s="608"/>
      <c r="C554" s="475"/>
      <c r="D554" s="477"/>
      <c r="E554" s="475"/>
      <c r="F554" s="477"/>
      <c r="G554" s="475"/>
      <c r="H554" s="596"/>
      <c r="I554" s="527"/>
      <c r="J554" s="527"/>
    </row>
    <row r="555" spans="1:10">
      <c r="A555" s="479"/>
      <c r="B555" s="608"/>
      <c r="C555" s="475"/>
      <c r="D555" s="477"/>
      <c r="E555" s="475"/>
      <c r="F555" s="477"/>
      <c r="G555" s="475"/>
      <c r="H555" s="596"/>
      <c r="I555" s="527"/>
      <c r="J555" s="527"/>
    </row>
    <row r="556" spans="1:10">
      <c r="A556" s="479"/>
      <c r="B556" s="608"/>
      <c r="C556" s="475"/>
      <c r="D556" s="477"/>
      <c r="E556" s="475"/>
      <c r="F556" s="477"/>
      <c r="G556" s="475"/>
      <c r="H556" s="596"/>
      <c r="I556" s="527"/>
      <c r="J556" s="527"/>
    </row>
    <row r="557" spans="1:10">
      <c r="A557" s="479"/>
      <c r="B557" s="608"/>
      <c r="C557" s="475"/>
      <c r="D557" s="477"/>
      <c r="E557" s="613"/>
      <c r="F557" s="476"/>
      <c r="G557" s="613"/>
      <c r="H557" s="596"/>
      <c r="I557" s="527"/>
      <c r="J557" s="527"/>
    </row>
    <row r="558" spans="1:10">
      <c r="A558" s="479"/>
      <c r="B558" s="608"/>
      <c r="C558" s="475"/>
      <c r="D558" s="477"/>
      <c r="E558" s="491"/>
      <c r="F558" s="490"/>
      <c r="G558" s="491"/>
      <c r="H558" s="478"/>
      <c r="I558" s="527"/>
      <c r="J558" s="527"/>
    </row>
    <row r="559" spans="1:10">
      <c r="A559" s="618"/>
      <c r="B559" s="608"/>
      <c r="C559" s="613"/>
      <c r="D559" s="476"/>
      <c r="E559" s="491"/>
      <c r="F559" s="490"/>
      <c r="G559" s="491"/>
      <c r="H559" s="478"/>
      <c r="I559" s="527"/>
      <c r="J559" s="527"/>
    </row>
    <row r="560" spans="1:10">
      <c r="A560" s="618"/>
      <c r="B560" s="615"/>
      <c r="C560" s="489"/>
      <c r="D560" s="490"/>
      <c r="E560" s="491"/>
      <c r="F560" s="490"/>
      <c r="G560" s="491"/>
      <c r="H560" s="478"/>
      <c r="I560" s="527"/>
      <c r="J560" s="527"/>
    </row>
    <row r="561" spans="1:10">
      <c r="A561" s="618"/>
      <c r="B561" s="619"/>
      <c r="C561" s="489"/>
      <c r="D561" s="490"/>
      <c r="E561" s="491"/>
      <c r="F561" s="490"/>
      <c r="G561" s="491"/>
      <c r="H561" s="478"/>
      <c r="I561" s="527"/>
      <c r="J561" s="527"/>
    </row>
    <row r="562" spans="1:10">
      <c r="A562" s="618"/>
      <c r="B562" s="619"/>
      <c r="C562" s="489"/>
      <c r="D562" s="490"/>
      <c r="E562" s="491"/>
      <c r="F562" s="490"/>
      <c r="G562" s="491"/>
      <c r="H562" s="478"/>
      <c r="I562" s="527"/>
      <c r="J562" s="527"/>
    </row>
    <row r="563" spans="1:10">
      <c r="A563" s="618"/>
      <c r="B563" s="619"/>
      <c r="C563" s="489"/>
      <c r="D563" s="490"/>
      <c r="E563" s="491"/>
      <c r="F563" s="490"/>
      <c r="G563" s="491"/>
      <c r="H563" s="478"/>
      <c r="I563" s="527"/>
      <c r="J563" s="527"/>
    </row>
    <row r="564" spans="1:10">
      <c r="A564" s="618"/>
      <c r="B564" s="619"/>
      <c r="C564" s="489"/>
      <c r="D564" s="490"/>
      <c r="E564" s="491"/>
      <c r="F564" s="490"/>
      <c r="G564" s="491"/>
      <c r="H564" s="478"/>
      <c r="I564" s="527"/>
      <c r="J564" s="527"/>
    </row>
    <row r="565" spans="1:10">
      <c r="A565" s="618"/>
      <c r="B565" s="619"/>
      <c r="C565" s="489"/>
      <c r="D565" s="490"/>
      <c r="E565" s="491"/>
      <c r="F565" s="490"/>
      <c r="G565" s="491"/>
      <c r="H565" s="478"/>
      <c r="I565" s="527"/>
      <c r="J565" s="527"/>
    </row>
    <row r="566" spans="1:10">
      <c r="A566" s="618"/>
      <c r="B566" s="619"/>
      <c r="C566" s="489"/>
      <c r="D566" s="490"/>
      <c r="E566" s="491"/>
      <c r="F566" s="490"/>
      <c r="G566" s="491"/>
      <c r="H566" s="478"/>
      <c r="I566" s="527"/>
      <c r="J566" s="527"/>
    </row>
    <row r="567" spans="1:10">
      <c r="A567" s="618"/>
      <c r="B567" s="619"/>
      <c r="C567" s="489"/>
      <c r="D567" s="490"/>
      <c r="E567" s="491"/>
      <c r="F567" s="490"/>
      <c r="G567" s="491"/>
      <c r="H567" s="478"/>
      <c r="I567" s="527"/>
      <c r="J567" s="527"/>
    </row>
    <row r="568" spans="1:10">
      <c r="A568" s="618"/>
      <c r="B568" s="619"/>
      <c r="C568" s="489"/>
      <c r="D568" s="490"/>
      <c r="E568" s="491"/>
      <c r="F568" s="490"/>
      <c r="G568" s="491"/>
      <c r="H568" s="478"/>
      <c r="I568" s="527"/>
      <c r="J568" s="527"/>
    </row>
    <row r="569" spans="1:10">
      <c r="A569" s="618"/>
      <c r="B569" s="619"/>
      <c r="C569" s="489"/>
      <c r="D569" s="490"/>
      <c r="E569" s="491"/>
      <c r="F569" s="490"/>
      <c r="G569" s="491"/>
      <c r="H569" s="478"/>
      <c r="I569" s="527"/>
      <c r="J569" s="527"/>
    </row>
    <row r="570" spans="1:10">
      <c r="A570" s="618"/>
      <c r="B570" s="619"/>
      <c r="C570" s="489"/>
      <c r="D570" s="490"/>
      <c r="E570" s="491"/>
      <c r="F570" s="490"/>
      <c r="G570" s="491"/>
      <c r="H570" s="478"/>
      <c r="I570" s="527"/>
      <c r="J570" s="527"/>
    </row>
    <row r="571" spans="1:10">
      <c r="A571" s="618"/>
      <c r="B571" s="619"/>
      <c r="C571" s="489"/>
      <c r="D571" s="490"/>
      <c r="E571" s="491"/>
      <c r="F571" s="490"/>
      <c r="G571" s="491"/>
      <c r="H571" s="478"/>
      <c r="I571" s="527"/>
      <c r="J571" s="527"/>
    </row>
    <row r="572" spans="1:10">
      <c r="A572" s="618"/>
      <c r="B572" s="619"/>
      <c r="C572" s="489"/>
      <c r="D572" s="490"/>
      <c r="E572" s="491"/>
      <c r="F572" s="490"/>
      <c r="G572" s="491"/>
      <c r="H572" s="478"/>
      <c r="I572" s="527"/>
      <c r="J572" s="527"/>
    </row>
    <row r="573" spans="1:10">
      <c r="A573" s="618"/>
      <c r="B573" s="619"/>
      <c r="C573" s="489"/>
      <c r="D573" s="490"/>
      <c r="E573" s="491"/>
      <c r="F573" s="490"/>
      <c r="G573" s="491"/>
      <c r="H573" s="478"/>
      <c r="I573" s="527"/>
      <c r="J573" s="527"/>
    </row>
    <row r="574" spans="1:10">
      <c r="A574" s="618"/>
      <c r="B574" s="619"/>
      <c r="C574" s="489"/>
      <c r="D574" s="490"/>
      <c r="E574" s="491"/>
      <c r="F574" s="490"/>
      <c r="G574" s="491"/>
      <c r="H574" s="478"/>
      <c r="I574" s="527"/>
      <c r="J574" s="527"/>
    </row>
    <row r="575" spans="1:10">
      <c r="A575" s="618"/>
      <c r="B575" s="619"/>
      <c r="C575" s="489"/>
      <c r="D575" s="490"/>
      <c r="E575" s="491"/>
      <c r="F575" s="490"/>
      <c r="G575" s="491"/>
      <c r="H575" s="478"/>
      <c r="I575" s="527"/>
      <c r="J575" s="527"/>
    </row>
    <row r="576" spans="1:10">
      <c r="A576" s="618"/>
      <c r="B576" s="619"/>
      <c r="C576" s="489"/>
      <c r="D576" s="490"/>
      <c r="E576" s="491"/>
      <c r="F576" s="490"/>
      <c r="G576" s="491"/>
      <c r="H576" s="478"/>
      <c r="I576" s="527"/>
      <c r="J576" s="527"/>
    </row>
    <row r="577" spans="1:10">
      <c r="A577" s="618"/>
      <c r="B577" s="619"/>
      <c r="C577" s="489"/>
      <c r="D577" s="490"/>
      <c r="E577" s="491"/>
      <c r="F577" s="490"/>
      <c r="G577" s="491"/>
      <c r="H577" s="478"/>
      <c r="I577" s="527"/>
      <c r="J577" s="527"/>
    </row>
    <row r="578" spans="1:10">
      <c r="A578" s="618"/>
      <c r="B578" s="619"/>
      <c r="C578" s="489"/>
      <c r="D578" s="490"/>
      <c r="E578" s="491"/>
      <c r="F578" s="490"/>
      <c r="G578" s="491"/>
      <c r="H578" s="478"/>
      <c r="I578" s="527"/>
      <c r="J578" s="527"/>
    </row>
    <row r="579" spans="1:10">
      <c r="A579" s="618"/>
      <c r="B579" s="619"/>
      <c r="C579" s="489"/>
      <c r="D579" s="490"/>
      <c r="E579" s="491"/>
      <c r="F579" s="490"/>
      <c r="G579" s="491"/>
      <c r="H579" s="478"/>
      <c r="I579" s="527"/>
      <c r="J579" s="527"/>
    </row>
    <row r="580" spans="1:10">
      <c r="A580" s="618"/>
      <c r="B580" s="619"/>
      <c r="C580" s="489"/>
      <c r="D580" s="490"/>
      <c r="E580" s="491"/>
      <c r="F580" s="490"/>
      <c r="G580" s="491"/>
      <c r="H580" s="478"/>
      <c r="I580" s="527"/>
      <c r="J580" s="527"/>
    </row>
    <row r="581" spans="1:10">
      <c r="A581" s="618"/>
      <c r="B581" s="619"/>
      <c r="C581" s="489"/>
      <c r="D581" s="490"/>
      <c r="E581" s="491"/>
      <c r="F581" s="490"/>
      <c r="G581" s="491"/>
      <c r="H581" s="478"/>
      <c r="I581" s="527"/>
      <c r="J581" s="527"/>
    </row>
    <row r="582" spans="1:10">
      <c r="A582" s="618"/>
      <c r="B582" s="619"/>
      <c r="C582" s="489"/>
      <c r="D582" s="490"/>
      <c r="E582" s="491"/>
      <c r="F582" s="490"/>
      <c r="G582" s="491"/>
      <c r="H582" s="478"/>
      <c r="I582" s="527"/>
      <c r="J582" s="527"/>
    </row>
    <row r="583" spans="1:10">
      <c r="A583" s="618"/>
      <c r="B583" s="619"/>
      <c r="C583" s="489"/>
      <c r="D583" s="490"/>
      <c r="E583" s="491"/>
      <c r="F583" s="490"/>
      <c r="G583" s="491"/>
      <c r="H583" s="478"/>
      <c r="I583" s="527"/>
      <c r="J583" s="527"/>
    </row>
    <row r="584" spans="1:10">
      <c r="A584" s="618"/>
      <c r="B584" s="619"/>
      <c r="C584" s="489"/>
      <c r="D584" s="490"/>
      <c r="E584" s="491"/>
      <c r="F584" s="490"/>
      <c r="G584" s="491"/>
      <c r="H584" s="478"/>
      <c r="I584" s="527"/>
      <c r="J584" s="527"/>
    </row>
    <row r="585" spans="1:10">
      <c r="A585" s="618"/>
      <c r="B585" s="619"/>
      <c r="C585" s="489"/>
      <c r="D585" s="490"/>
      <c r="E585" s="491"/>
      <c r="F585" s="490"/>
      <c r="G585" s="491"/>
      <c r="H585" s="478"/>
      <c r="I585" s="527"/>
      <c r="J585" s="527"/>
    </row>
    <row r="586" spans="1:10">
      <c r="A586" s="618"/>
      <c r="B586" s="619"/>
      <c r="C586" s="489"/>
      <c r="D586" s="490"/>
      <c r="E586" s="491"/>
      <c r="F586" s="490"/>
      <c r="G586" s="491"/>
      <c r="H586" s="478"/>
      <c r="I586" s="527"/>
      <c r="J586" s="527"/>
    </row>
    <row r="587" spans="1:10">
      <c r="A587" s="618"/>
      <c r="B587" s="619"/>
      <c r="C587" s="489"/>
      <c r="D587" s="490"/>
      <c r="E587" s="491"/>
      <c r="F587" s="490"/>
      <c r="G587" s="491"/>
      <c r="H587" s="478"/>
      <c r="I587" s="527"/>
      <c r="J587" s="527"/>
    </row>
    <row r="588" spans="1:10">
      <c r="A588" s="618"/>
      <c r="B588" s="619"/>
      <c r="C588" s="489"/>
      <c r="D588" s="490"/>
      <c r="E588" s="491"/>
      <c r="F588" s="490"/>
      <c r="G588" s="491"/>
      <c r="H588" s="478"/>
      <c r="I588" s="527"/>
      <c r="J588" s="527"/>
    </row>
    <row r="589" spans="1:10">
      <c r="A589" s="618"/>
      <c r="B589" s="619"/>
      <c r="C589" s="489"/>
      <c r="D589" s="490"/>
      <c r="E589" s="491"/>
      <c r="F589" s="490"/>
      <c r="G589" s="491"/>
      <c r="H589" s="478"/>
      <c r="I589" s="527"/>
      <c r="J589" s="527"/>
    </row>
    <row r="590" spans="1:10">
      <c r="A590" s="618"/>
      <c r="B590" s="619"/>
      <c r="C590" s="489"/>
      <c r="D590" s="490"/>
      <c r="E590" s="491"/>
      <c r="F590" s="490"/>
      <c r="G590" s="491"/>
      <c r="H590" s="478"/>
      <c r="I590" s="527"/>
      <c r="J590" s="527"/>
    </row>
    <row r="591" spans="1:10">
      <c r="A591" s="618"/>
      <c r="B591" s="619"/>
      <c r="C591" s="489"/>
      <c r="D591" s="490"/>
      <c r="E591" s="491"/>
      <c r="F591" s="490"/>
      <c r="G591" s="491"/>
      <c r="H591" s="478"/>
      <c r="I591" s="527"/>
      <c r="J591" s="527"/>
    </row>
    <row r="592" spans="1:10">
      <c r="A592" s="618"/>
      <c r="B592" s="619"/>
      <c r="C592" s="489"/>
      <c r="D592" s="490"/>
      <c r="E592" s="491"/>
      <c r="F592" s="490"/>
      <c r="G592" s="491"/>
      <c r="H592" s="478"/>
      <c r="I592" s="527"/>
      <c r="J592" s="527"/>
    </row>
    <row r="593" spans="1:10">
      <c r="A593" s="618"/>
      <c r="B593" s="619"/>
      <c r="C593" s="489"/>
      <c r="D593" s="490"/>
      <c r="E593" s="491"/>
      <c r="F593" s="490"/>
      <c r="G593" s="491"/>
      <c r="H593" s="478"/>
      <c r="I593" s="527"/>
      <c r="J593" s="527"/>
    </row>
    <row r="594" spans="1:10">
      <c r="A594" s="618"/>
      <c r="B594" s="619"/>
      <c r="C594" s="489"/>
      <c r="D594" s="490"/>
      <c r="E594" s="491"/>
      <c r="F594" s="490"/>
      <c r="G594" s="491"/>
      <c r="H594" s="478"/>
      <c r="I594" s="527"/>
      <c r="J594" s="527"/>
    </row>
    <row r="595" spans="1:10">
      <c r="A595" s="618"/>
      <c r="B595" s="619"/>
      <c r="C595" s="489"/>
      <c r="D595" s="490"/>
      <c r="E595" s="491"/>
      <c r="F595" s="490"/>
      <c r="G595" s="491"/>
      <c r="H595" s="478"/>
      <c r="I595" s="527"/>
      <c r="J595" s="527"/>
    </row>
    <row r="596" spans="1:10">
      <c r="A596" s="618"/>
      <c r="B596" s="619"/>
      <c r="C596" s="489"/>
      <c r="D596" s="490"/>
      <c r="E596" s="491"/>
      <c r="F596" s="490"/>
      <c r="G596" s="491"/>
      <c r="H596" s="478"/>
      <c r="I596" s="527"/>
      <c r="J596" s="527"/>
    </row>
    <row r="597" spans="1:10">
      <c r="A597" s="618"/>
      <c r="B597" s="619"/>
      <c r="C597" s="489"/>
      <c r="D597" s="490"/>
      <c r="E597" s="491"/>
      <c r="F597" s="490"/>
      <c r="G597" s="491"/>
      <c r="H597" s="478"/>
      <c r="I597" s="527"/>
      <c r="J597" s="527"/>
    </row>
    <row r="598" spans="1:10">
      <c r="A598" s="618"/>
      <c r="B598" s="619"/>
      <c r="C598" s="489"/>
      <c r="D598" s="490"/>
      <c r="E598" s="491"/>
      <c r="F598" s="490"/>
      <c r="G598" s="491"/>
      <c r="H598" s="478"/>
      <c r="I598" s="527"/>
      <c r="J598" s="527"/>
    </row>
    <row r="599" spans="1:10">
      <c r="A599" s="618"/>
      <c r="B599" s="619"/>
      <c r="C599" s="489"/>
      <c r="D599" s="490"/>
      <c r="E599" s="491"/>
      <c r="F599" s="490"/>
      <c r="G599" s="491"/>
      <c r="H599" s="478"/>
      <c r="I599" s="527"/>
      <c r="J599" s="527"/>
    </row>
    <row r="600" spans="1:10">
      <c r="A600" s="618"/>
      <c r="B600" s="619"/>
      <c r="C600" s="489"/>
      <c r="D600" s="490"/>
      <c r="E600" s="491"/>
      <c r="F600" s="490"/>
      <c r="G600" s="491"/>
      <c r="H600" s="478"/>
      <c r="I600" s="527"/>
      <c r="J600" s="527"/>
    </row>
    <row r="601" spans="1:10">
      <c r="A601" s="618"/>
      <c r="B601" s="619"/>
      <c r="C601" s="489"/>
      <c r="D601" s="490"/>
      <c r="E601" s="491"/>
      <c r="F601" s="490"/>
      <c r="G601" s="491"/>
      <c r="H601" s="478"/>
      <c r="I601" s="527"/>
      <c r="J601" s="527"/>
    </row>
    <row r="602" spans="1:10">
      <c r="A602" s="618"/>
      <c r="B602" s="619"/>
      <c r="C602" s="489"/>
      <c r="D602" s="490"/>
      <c r="E602" s="491"/>
      <c r="F602" s="490"/>
      <c r="G602" s="491"/>
      <c r="H602" s="478"/>
      <c r="I602" s="527"/>
      <c r="J602" s="527"/>
    </row>
    <row r="603" spans="1:10">
      <c r="A603" s="618"/>
      <c r="B603" s="619"/>
      <c r="C603" s="489"/>
      <c r="D603" s="490"/>
      <c r="E603" s="491"/>
      <c r="F603" s="490"/>
      <c r="G603" s="491"/>
      <c r="H603" s="478"/>
      <c r="I603" s="527"/>
      <c r="J603" s="527"/>
    </row>
    <row r="604" spans="1:10">
      <c r="A604" s="618"/>
      <c r="B604" s="619"/>
      <c r="C604" s="489"/>
      <c r="D604" s="490"/>
      <c r="E604" s="491"/>
      <c r="F604" s="490"/>
      <c r="G604" s="491"/>
      <c r="H604" s="478"/>
      <c r="I604" s="527"/>
      <c r="J604" s="527"/>
    </row>
    <row r="605" spans="1:10">
      <c r="A605" s="618"/>
      <c r="B605" s="619"/>
      <c r="C605" s="489"/>
      <c r="D605" s="490"/>
      <c r="E605" s="491"/>
      <c r="F605" s="490"/>
      <c r="G605" s="491"/>
      <c r="H605" s="478"/>
      <c r="I605" s="527"/>
      <c r="J605" s="527"/>
    </row>
    <row r="606" spans="1:10">
      <c r="A606" s="618"/>
      <c r="B606" s="619"/>
      <c r="C606" s="489"/>
      <c r="D606" s="490"/>
      <c r="E606" s="491"/>
      <c r="F606" s="490"/>
      <c r="G606" s="491"/>
      <c r="H606" s="478"/>
      <c r="I606" s="527"/>
      <c r="J606" s="527"/>
    </row>
    <row r="607" spans="1:10">
      <c r="A607" s="618"/>
      <c r="B607" s="619"/>
      <c r="C607" s="489"/>
      <c r="D607" s="490"/>
      <c r="E607" s="491"/>
      <c r="F607" s="490"/>
      <c r="G607" s="491"/>
      <c r="H607" s="478"/>
      <c r="I607" s="527"/>
      <c r="J607" s="527"/>
    </row>
    <row r="608" spans="1:10">
      <c r="A608" s="618"/>
      <c r="B608" s="619"/>
      <c r="C608" s="489"/>
      <c r="D608" s="490"/>
      <c r="E608" s="491"/>
      <c r="F608" s="490"/>
      <c r="G608" s="491"/>
      <c r="H608" s="478"/>
      <c r="I608" s="527"/>
      <c r="J608" s="527"/>
    </row>
    <row r="609" spans="1:10">
      <c r="A609" s="618"/>
      <c r="B609" s="619"/>
      <c r="C609" s="489"/>
      <c r="D609" s="490"/>
      <c r="E609" s="491"/>
      <c r="F609" s="490"/>
      <c r="G609" s="491"/>
      <c r="H609" s="478"/>
      <c r="I609" s="527"/>
      <c r="J609" s="527"/>
    </row>
    <row r="610" spans="1:10">
      <c r="A610" s="618"/>
      <c r="B610" s="619"/>
      <c r="C610" s="489"/>
      <c r="D610" s="490"/>
      <c r="E610" s="491"/>
      <c r="F610" s="490"/>
      <c r="G610" s="491"/>
      <c r="H610" s="478"/>
      <c r="I610" s="527"/>
      <c r="J610" s="527"/>
    </row>
    <row r="611" spans="1:10">
      <c r="A611" s="618"/>
      <c r="B611" s="619"/>
      <c r="C611" s="489"/>
      <c r="D611" s="490"/>
      <c r="E611" s="491"/>
      <c r="F611" s="490"/>
      <c r="G611" s="491"/>
      <c r="H611" s="478"/>
      <c r="I611" s="527"/>
      <c r="J611" s="527"/>
    </row>
    <row r="612" spans="1:10">
      <c r="A612" s="618"/>
      <c r="B612" s="619"/>
      <c r="C612" s="489"/>
      <c r="D612" s="490"/>
      <c r="E612" s="491"/>
      <c r="F612" s="490"/>
      <c r="G612" s="491"/>
      <c r="H612" s="478"/>
      <c r="I612" s="527"/>
      <c r="J612" s="527"/>
    </row>
    <row r="613" spans="1:10">
      <c r="A613" s="618"/>
      <c r="B613" s="619"/>
      <c r="C613" s="489"/>
      <c r="D613" s="490"/>
      <c r="E613" s="491"/>
      <c r="F613" s="490"/>
      <c r="G613" s="491"/>
      <c r="H613" s="478"/>
      <c r="I613" s="527"/>
      <c r="J613" s="527"/>
    </row>
    <row r="614" spans="1:10">
      <c r="A614" s="618"/>
      <c r="B614" s="619"/>
      <c r="C614" s="489"/>
      <c r="D614" s="490"/>
      <c r="E614" s="491"/>
      <c r="F614" s="490"/>
      <c r="G614" s="491"/>
      <c r="H614" s="478"/>
      <c r="I614" s="527"/>
      <c r="J614" s="527"/>
    </row>
    <row r="615" spans="1:10">
      <c r="A615" s="618"/>
      <c r="B615" s="619"/>
      <c r="C615" s="489"/>
      <c r="D615" s="490"/>
      <c r="E615" s="491"/>
      <c r="F615" s="490"/>
      <c r="G615" s="491"/>
      <c r="H615" s="478"/>
      <c r="I615" s="527"/>
      <c r="J615" s="527"/>
    </row>
    <row r="616" spans="1:10">
      <c r="A616" s="618"/>
      <c r="B616" s="619"/>
      <c r="C616" s="489"/>
      <c r="D616" s="490"/>
      <c r="E616" s="491"/>
      <c r="F616" s="490"/>
      <c r="G616" s="491"/>
      <c r="H616" s="478"/>
      <c r="I616" s="527"/>
      <c r="J616" s="527"/>
    </row>
    <row r="617" spans="1:10">
      <c r="A617" s="618"/>
      <c r="B617" s="619"/>
      <c r="C617" s="489"/>
      <c r="D617" s="490"/>
      <c r="E617" s="491"/>
      <c r="F617" s="490"/>
      <c r="G617" s="491"/>
      <c r="H617" s="478"/>
      <c r="I617" s="527"/>
      <c r="J617" s="527"/>
    </row>
    <row r="618" spans="1:10">
      <c r="A618" s="618"/>
      <c r="B618" s="619"/>
      <c r="C618" s="489"/>
      <c r="D618" s="490"/>
      <c r="E618" s="491"/>
      <c r="F618" s="490"/>
      <c r="G618" s="491"/>
      <c r="H618" s="478"/>
      <c r="I618" s="527"/>
      <c r="J618" s="527"/>
    </row>
    <row r="619" spans="1:10">
      <c r="A619" s="618"/>
      <c r="B619" s="619"/>
      <c r="C619" s="489"/>
      <c r="D619" s="490"/>
      <c r="E619" s="491"/>
      <c r="F619" s="490"/>
      <c r="G619" s="491"/>
      <c r="H619" s="478"/>
      <c r="I619" s="527"/>
      <c r="J619" s="527"/>
    </row>
    <row r="620" spans="1:10">
      <c r="A620" s="618"/>
      <c r="B620" s="619"/>
      <c r="C620" s="489"/>
      <c r="D620" s="490"/>
      <c r="E620" s="491"/>
      <c r="F620" s="490"/>
      <c r="G620" s="491"/>
      <c r="H620" s="478"/>
      <c r="I620" s="527"/>
      <c r="J620" s="527"/>
    </row>
    <row r="621" spans="1:10">
      <c r="A621" s="618"/>
      <c r="B621" s="619"/>
      <c r="C621" s="489"/>
      <c r="D621" s="490"/>
      <c r="E621" s="491"/>
      <c r="F621" s="490"/>
      <c r="G621" s="491"/>
      <c r="H621" s="478"/>
      <c r="I621" s="527"/>
      <c r="J621" s="527"/>
    </row>
    <row r="622" spans="1:10">
      <c r="A622" s="618"/>
      <c r="B622" s="619"/>
      <c r="C622" s="489"/>
      <c r="D622" s="490"/>
      <c r="E622" s="491"/>
      <c r="F622" s="490"/>
      <c r="G622" s="491"/>
      <c r="H622" s="478"/>
      <c r="I622" s="527"/>
      <c r="J622" s="527"/>
    </row>
    <row r="623" spans="1:10">
      <c r="A623" s="618"/>
      <c r="B623" s="619"/>
      <c r="C623" s="489"/>
      <c r="D623" s="490"/>
      <c r="E623" s="491"/>
      <c r="F623" s="490"/>
      <c r="G623" s="491"/>
      <c r="H623" s="478"/>
      <c r="I623" s="527"/>
      <c r="J623" s="527"/>
    </row>
    <row r="624" spans="1:10">
      <c r="A624" s="618"/>
      <c r="B624" s="619"/>
      <c r="C624" s="489"/>
      <c r="D624" s="490"/>
      <c r="E624" s="491"/>
      <c r="F624" s="490"/>
      <c r="G624" s="491"/>
      <c r="H624" s="478"/>
      <c r="I624" s="527"/>
      <c r="J624" s="527"/>
    </row>
    <row r="625" spans="1:10">
      <c r="A625" s="618"/>
      <c r="B625" s="619"/>
      <c r="C625" s="489"/>
      <c r="D625" s="490"/>
      <c r="E625" s="491"/>
      <c r="F625" s="490"/>
      <c r="G625" s="491"/>
      <c r="H625" s="478"/>
      <c r="I625" s="527"/>
      <c r="J625" s="527"/>
    </row>
    <row r="626" spans="1:10">
      <c r="A626" s="618"/>
      <c r="B626" s="619"/>
      <c r="C626" s="489"/>
      <c r="D626" s="490"/>
      <c r="E626" s="491"/>
      <c r="F626" s="490"/>
      <c r="G626" s="491"/>
      <c r="H626" s="478"/>
      <c r="I626" s="527"/>
      <c r="J626" s="527"/>
    </row>
    <row r="627" spans="1:10">
      <c r="A627" s="618"/>
      <c r="B627" s="619"/>
      <c r="C627" s="489"/>
      <c r="D627" s="490"/>
      <c r="E627" s="491"/>
      <c r="F627" s="490"/>
      <c r="G627" s="491"/>
      <c r="H627" s="478"/>
      <c r="I627" s="527"/>
      <c r="J627" s="527"/>
    </row>
    <row r="628" spans="1:10">
      <c r="A628" s="618"/>
      <c r="B628" s="619"/>
      <c r="C628" s="489"/>
      <c r="D628" s="490"/>
      <c r="E628" s="491"/>
      <c r="F628" s="490"/>
      <c r="G628" s="491"/>
      <c r="H628" s="478"/>
      <c r="I628" s="527"/>
      <c r="J628" s="527"/>
    </row>
    <row r="629" spans="1:10">
      <c r="A629" s="618"/>
      <c r="B629" s="619"/>
      <c r="C629" s="489"/>
      <c r="D629" s="490"/>
      <c r="E629" s="491"/>
      <c r="F629" s="490"/>
      <c r="G629" s="491"/>
      <c r="H629" s="478"/>
      <c r="I629" s="527"/>
      <c r="J629" s="527"/>
    </row>
    <row r="630" spans="1:10">
      <c r="A630" s="618"/>
      <c r="B630" s="619"/>
      <c r="C630" s="489"/>
      <c r="D630" s="490"/>
      <c r="E630" s="491"/>
      <c r="F630" s="490"/>
      <c r="G630" s="491"/>
      <c r="H630" s="478"/>
      <c r="I630" s="527"/>
      <c r="J630" s="527"/>
    </row>
    <row r="631" spans="1:10">
      <c r="A631" s="618"/>
      <c r="B631" s="619"/>
      <c r="C631" s="489"/>
      <c r="D631" s="490"/>
      <c r="E631" s="491"/>
      <c r="F631" s="490"/>
      <c r="G631" s="491"/>
      <c r="H631" s="478"/>
      <c r="I631" s="527"/>
      <c r="J631" s="527"/>
    </row>
    <row r="632" spans="1:10">
      <c r="A632" s="618"/>
      <c r="B632" s="619"/>
      <c r="C632" s="489"/>
      <c r="D632" s="490"/>
      <c r="E632" s="491"/>
      <c r="F632" s="490"/>
      <c r="G632" s="491"/>
      <c r="H632" s="478"/>
      <c r="I632" s="527"/>
      <c r="J632" s="527"/>
    </row>
    <row r="633" spans="1:10">
      <c r="A633" s="618"/>
      <c r="B633" s="619"/>
      <c r="C633" s="489"/>
      <c r="D633" s="490"/>
      <c r="E633" s="491"/>
      <c r="F633" s="490"/>
      <c r="G633" s="491"/>
      <c r="H633" s="478"/>
      <c r="I633" s="527"/>
      <c r="J633" s="527"/>
    </row>
    <row r="634" spans="1:10">
      <c r="A634" s="618"/>
      <c r="B634" s="619"/>
      <c r="C634" s="489"/>
      <c r="D634" s="490"/>
      <c r="E634" s="491"/>
      <c r="F634" s="490"/>
      <c r="G634" s="491"/>
      <c r="H634" s="478"/>
      <c r="I634" s="527"/>
      <c r="J634" s="527"/>
    </row>
    <row r="635" spans="1:10">
      <c r="A635" s="618"/>
      <c r="B635" s="619"/>
      <c r="C635" s="489"/>
      <c r="D635" s="490"/>
      <c r="E635" s="491"/>
      <c r="F635" s="490"/>
      <c r="G635" s="491"/>
      <c r="H635" s="478"/>
      <c r="I635" s="527"/>
      <c r="J635" s="527"/>
    </row>
    <row r="636" spans="1:10">
      <c r="A636" s="618"/>
      <c r="B636" s="619"/>
      <c r="C636" s="489"/>
      <c r="D636" s="490"/>
      <c r="E636" s="491"/>
      <c r="F636" s="490"/>
      <c r="G636" s="491"/>
      <c r="H636" s="478"/>
      <c r="I636" s="527"/>
      <c r="J636" s="527"/>
    </row>
    <row r="637" spans="1:10">
      <c r="A637" s="618"/>
      <c r="B637" s="619"/>
      <c r="C637" s="489"/>
      <c r="D637" s="490"/>
      <c r="E637" s="491"/>
      <c r="F637" s="490"/>
      <c r="G637" s="491"/>
      <c r="H637" s="478"/>
      <c r="I637" s="527"/>
      <c r="J637" s="527"/>
    </row>
    <row r="638" spans="1:10">
      <c r="A638" s="618"/>
      <c r="B638" s="619"/>
      <c r="C638" s="489"/>
      <c r="D638" s="490"/>
      <c r="E638" s="491"/>
      <c r="F638" s="490"/>
      <c r="G638" s="491"/>
      <c r="H638" s="478"/>
      <c r="I638" s="527"/>
      <c r="J638" s="527"/>
    </row>
    <row r="639" spans="1:10">
      <c r="A639" s="618"/>
      <c r="B639" s="619"/>
      <c r="C639" s="489"/>
      <c r="D639" s="490"/>
      <c r="E639" s="491"/>
      <c r="F639" s="490"/>
      <c r="G639" s="491"/>
      <c r="H639" s="478"/>
      <c r="I639" s="527"/>
      <c r="J639" s="527"/>
    </row>
    <row r="640" spans="1:10">
      <c r="A640" s="618"/>
      <c r="B640" s="619"/>
      <c r="C640" s="489"/>
      <c r="D640" s="490"/>
      <c r="E640" s="491"/>
      <c r="F640" s="490"/>
      <c r="G640" s="491"/>
      <c r="H640" s="478"/>
      <c r="I640" s="527"/>
      <c r="J640" s="527"/>
    </row>
    <row r="641" spans="1:10">
      <c r="A641" s="618"/>
      <c r="B641" s="619"/>
      <c r="C641" s="489"/>
      <c r="D641" s="490"/>
      <c r="E641" s="491"/>
      <c r="F641" s="490"/>
      <c r="G641" s="491"/>
      <c r="H641" s="478"/>
      <c r="I641" s="527"/>
      <c r="J641" s="527"/>
    </row>
    <row r="642" spans="1:10">
      <c r="A642" s="618"/>
      <c r="B642" s="619"/>
      <c r="C642" s="489"/>
      <c r="D642" s="490"/>
      <c r="E642" s="491"/>
      <c r="F642" s="490"/>
      <c r="G642" s="491"/>
      <c r="H642" s="478"/>
      <c r="I642" s="527"/>
      <c r="J642" s="527"/>
    </row>
    <row r="643" spans="1:10">
      <c r="A643" s="618"/>
      <c r="B643" s="619"/>
      <c r="C643" s="489"/>
      <c r="D643" s="490"/>
      <c r="E643" s="491"/>
      <c r="F643" s="490"/>
      <c r="G643" s="491"/>
      <c r="H643" s="478"/>
      <c r="I643" s="527"/>
      <c r="J643" s="527"/>
    </row>
    <row r="644" spans="1:10">
      <c r="A644" s="618"/>
      <c r="B644" s="619"/>
      <c r="C644" s="489"/>
      <c r="D644" s="490"/>
      <c r="E644" s="491"/>
      <c r="F644" s="490"/>
      <c r="G644" s="491"/>
      <c r="H644" s="478"/>
      <c r="I644" s="527"/>
      <c r="J644" s="527"/>
    </row>
    <row r="645" spans="1:10">
      <c r="A645" s="618"/>
      <c r="B645" s="619"/>
      <c r="C645" s="489"/>
      <c r="D645" s="490"/>
      <c r="E645" s="491"/>
      <c r="F645" s="490"/>
      <c r="G645" s="491"/>
      <c r="H645" s="478"/>
      <c r="I645" s="527"/>
      <c r="J645" s="527"/>
    </row>
    <row r="646" spans="1:10">
      <c r="A646" s="618"/>
      <c r="B646" s="619"/>
      <c r="C646" s="489"/>
      <c r="D646" s="490"/>
      <c r="E646" s="491"/>
      <c r="F646" s="490"/>
      <c r="G646" s="491"/>
      <c r="H646" s="478"/>
      <c r="I646" s="527"/>
      <c r="J646" s="527"/>
    </row>
    <row r="647" spans="1:10">
      <c r="A647" s="618"/>
      <c r="B647" s="619"/>
      <c r="C647" s="489"/>
      <c r="D647" s="490"/>
      <c r="E647" s="491"/>
      <c r="F647" s="490"/>
      <c r="G647" s="491"/>
      <c r="H647" s="478"/>
      <c r="I647" s="527"/>
      <c r="J647" s="527"/>
    </row>
    <row r="648" spans="1:10">
      <c r="A648" s="618"/>
      <c r="B648" s="619"/>
      <c r="C648" s="489"/>
      <c r="D648" s="490"/>
      <c r="E648" s="491"/>
      <c r="F648" s="490"/>
      <c r="G648" s="491"/>
      <c r="H648" s="478"/>
      <c r="I648" s="527"/>
      <c r="J648" s="527"/>
    </row>
    <row r="649" spans="1:10">
      <c r="A649" s="618"/>
      <c r="B649" s="619"/>
      <c r="C649" s="489"/>
      <c r="D649" s="490"/>
      <c r="E649" s="491"/>
      <c r="F649" s="490"/>
      <c r="G649" s="491"/>
      <c r="H649" s="478"/>
      <c r="I649" s="527"/>
      <c r="J649" s="527"/>
    </row>
    <row r="650" spans="1:10">
      <c r="A650" s="618"/>
      <c r="B650" s="619"/>
      <c r="C650" s="489"/>
      <c r="D650" s="490"/>
      <c r="E650" s="491"/>
      <c r="F650" s="490"/>
      <c r="G650" s="491"/>
      <c r="H650" s="478"/>
      <c r="I650" s="527"/>
      <c r="J650" s="527"/>
    </row>
    <row r="651" spans="1:10">
      <c r="A651" s="618"/>
      <c r="B651" s="619"/>
      <c r="C651" s="489"/>
      <c r="D651" s="490"/>
      <c r="E651" s="491"/>
      <c r="F651" s="490"/>
      <c r="G651" s="491"/>
      <c r="H651" s="478"/>
      <c r="I651" s="527"/>
      <c r="J651" s="527"/>
    </row>
    <row r="652" spans="1:10">
      <c r="A652" s="618"/>
      <c r="B652" s="619"/>
      <c r="C652" s="489"/>
      <c r="D652" s="490"/>
      <c r="E652" s="491"/>
      <c r="F652" s="490"/>
      <c r="G652" s="491"/>
      <c r="H652" s="478"/>
      <c r="I652" s="527"/>
      <c r="J652" s="527"/>
    </row>
    <row r="653" spans="1:10">
      <c r="A653" s="618"/>
      <c r="B653" s="619"/>
      <c r="C653" s="489"/>
      <c r="D653" s="490"/>
      <c r="E653" s="491"/>
      <c r="F653" s="490"/>
      <c r="G653" s="491"/>
      <c r="H653" s="478"/>
      <c r="I653" s="527"/>
      <c r="J653" s="527"/>
    </row>
    <row r="654" spans="1:10">
      <c r="A654" s="618"/>
      <c r="B654" s="619"/>
      <c r="C654" s="489"/>
      <c r="D654" s="490"/>
      <c r="E654" s="491"/>
      <c r="F654" s="490"/>
      <c r="G654" s="491"/>
      <c r="H654" s="478"/>
      <c r="I654" s="527"/>
      <c r="J654" s="527"/>
    </row>
    <row r="655" spans="1:10">
      <c r="A655" s="618"/>
      <c r="B655" s="619"/>
      <c r="C655" s="489"/>
      <c r="D655" s="490"/>
      <c r="E655" s="491"/>
      <c r="F655" s="490"/>
      <c r="G655" s="491"/>
      <c r="H655" s="478"/>
      <c r="I655" s="527"/>
      <c r="J655" s="527"/>
    </row>
    <row r="656" spans="1:10">
      <c r="A656" s="618"/>
      <c r="B656" s="619"/>
      <c r="C656" s="489"/>
      <c r="D656" s="490"/>
      <c r="E656" s="491"/>
      <c r="F656" s="490"/>
      <c r="G656" s="491"/>
      <c r="H656" s="478"/>
      <c r="I656" s="527"/>
      <c r="J656" s="527"/>
    </row>
    <row r="657" spans="1:10">
      <c r="A657" s="618"/>
      <c r="B657" s="619"/>
      <c r="C657" s="489"/>
      <c r="D657" s="490"/>
      <c r="E657" s="491"/>
      <c r="F657" s="490"/>
      <c r="G657" s="491"/>
      <c r="H657" s="478"/>
      <c r="I657" s="527"/>
      <c r="J657" s="527"/>
    </row>
    <row r="658" spans="1:10">
      <c r="A658" s="618"/>
      <c r="B658" s="619"/>
      <c r="C658" s="489"/>
      <c r="D658" s="490"/>
      <c r="E658" s="491"/>
      <c r="F658" s="490"/>
      <c r="G658" s="491"/>
      <c r="H658" s="478"/>
      <c r="I658" s="527"/>
      <c r="J658" s="527"/>
    </row>
    <row r="659" spans="1:10">
      <c r="A659" s="618"/>
      <c r="B659" s="619"/>
      <c r="C659" s="489"/>
      <c r="D659" s="490"/>
      <c r="E659" s="491"/>
      <c r="F659" s="490"/>
      <c r="G659" s="491"/>
      <c r="H659" s="478"/>
      <c r="I659" s="527"/>
      <c r="J659" s="527"/>
    </row>
    <row r="660" spans="1:10">
      <c r="A660" s="618"/>
      <c r="B660" s="619"/>
      <c r="C660" s="489"/>
      <c r="D660" s="490"/>
      <c r="E660" s="491"/>
      <c r="F660" s="490"/>
      <c r="G660" s="491"/>
      <c r="H660" s="478"/>
      <c r="I660" s="527"/>
      <c r="J660" s="527"/>
    </row>
    <row r="661" spans="1:10">
      <c r="A661" s="618"/>
      <c r="B661" s="619"/>
      <c r="C661" s="489"/>
      <c r="D661" s="490"/>
      <c r="E661" s="491"/>
      <c r="F661" s="490"/>
      <c r="G661" s="491"/>
      <c r="H661" s="478"/>
      <c r="I661" s="527"/>
      <c r="J661" s="527"/>
    </row>
    <row r="662" spans="1:10">
      <c r="A662" s="618"/>
      <c r="B662" s="619"/>
      <c r="C662" s="489"/>
      <c r="D662" s="490"/>
      <c r="E662" s="491"/>
      <c r="F662" s="490"/>
      <c r="G662" s="491"/>
      <c r="H662" s="478"/>
      <c r="I662" s="527"/>
      <c r="J662" s="527"/>
    </row>
    <row r="663" spans="1:10">
      <c r="A663" s="618"/>
      <c r="B663" s="619"/>
      <c r="C663" s="489"/>
      <c r="D663" s="490"/>
      <c r="E663" s="491"/>
      <c r="F663" s="490"/>
      <c r="G663" s="491"/>
      <c r="H663" s="478"/>
      <c r="I663" s="527"/>
      <c r="J663" s="527"/>
    </row>
    <row r="664" spans="1:10">
      <c r="A664" s="618"/>
      <c r="B664" s="619"/>
      <c r="C664" s="489"/>
      <c r="D664" s="490"/>
      <c r="E664" s="491"/>
      <c r="F664" s="490"/>
      <c r="G664" s="491"/>
      <c r="H664" s="478"/>
      <c r="I664" s="527"/>
      <c r="J664" s="527"/>
    </row>
    <row r="665" spans="1:10">
      <c r="A665" s="618"/>
      <c r="B665" s="619"/>
      <c r="C665" s="489"/>
      <c r="D665" s="490"/>
      <c r="E665" s="491"/>
      <c r="F665" s="490"/>
      <c r="G665" s="491"/>
      <c r="H665" s="478"/>
      <c r="I665" s="527"/>
      <c r="J665" s="527"/>
    </row>
    <row r="666" spans="1:10">
      <c r="A666" s="618"/>
      <c r="B666" s="619"/>
      <c r="C666" s="489"/>
      <c r="D666" s="490"/>
      <c r="E666" s="491"/>
      <c r="F666" s="490"/>
      <c r="G666" s="491"/>
      <c r="H666" s="478"/>
      <c r="I666" s="527"/>
      <c r="J666" s="527"/>
    </row>
    <row r="667" spans="1:10">
      <c r="A667" s="618"/>
      <c r="B667" s="619"/>
      <c r="C667" s="489"/>
      <c r="D667" s="490"/>
      <c r="E667" s="491"/>
      <c r="F667" s="490"/>
      <c r="G667" s="491"/>
      <c r="H667" s="478"/>
      <c r="I667" s="527"/>
      <c r="J667" s="527"/>
    </row>
    <row r="668" spans="1:10">
      <c r="A668" s="618"/>
      <c r="B668" s="619"/>
      <c r="C668" s="489"/>
      <c r="D668" s="490"/>
      <c r="E668" s="491"/>
      <c r="F668" s="490"/>
      <c r="G668" s="491"/>
      <c r="H668" s="478"/>
      <c r="I668" s="527"/>
      <c r="J668" s="527"/>
    </row>
    <row r="669" spans="1:10">
      <c r="A669" s="618"/>
      <c r="B669" s="619"/>
      <c r="C669" s="489"/>
      <c r="D669" s="490"/>
      <c r="E669" s="491"/>
      <c r="F669" s="490"/>
      <c r="G669" s="491"/>
      <c r="H669" s="478"/>
      <c r="I669" s="527"/>
      <c r="J669" s="527"/>
    </row>
    <row r="670" spans="1:10">
      <c r="A670" s="618"/>
      <c r="B670" s="619"/>
      <c r="C670" s="489"/>
      <c r="D670" s="490"/>
      <c r="E670" s="491"/>
      <c r="F670" s="490"/>
      <c r="G670" s="491"/>
      <c r="H670" s="478"/>
      <c r="I670" s="527"/>
      <c r="J670" s="527"/>
    </row>
    <row r="671" spans="1:10">
      <c r="A671" s="618"/>
      <c r="B671" s="619"/>
      <c r="C671" s="489"/>
      <c r="D671" s="490"/>
      <c r="E671" s="491"/>
      <c r="F671" s="490"/>
      <c r="G671" s="491"/>
      <c r="H671" s="478"/>
      <c r="I671" s="527"/>
      <c r="J671" s="527"/>
    </row>
    <row r="672" spans="1:10">
      <c r="A672" s="618"/>
      <c r="B672" s="619"/>
      <c r="C672" s="489"/>
      <c r="D672" s="490"/>
      <c r="E672" s="491"/>
      <c r="F672" s="490"/>
      <c r="G672" s="491"/>
      <c r="H672" s="478"/>
      <c r="I672" s="527"/>
      <c r="J672" s="527"/>
    </row>
    <row r="673" spans="1:10">
      <c r="A673" s="618"/>
      <c r="B673" s="619"/>
      <c r="C673" s="489"/>
      <c r="D673" s="490"/>
      <c r="E673" s="491"/>
      <c r="F673" s="490"/>
      <c r="G673" s="491"/>
      <c r="H673" s="478"/>
      <c r="I673" s="527"/>
      <c r="J673" s="527"/>
    </row>
    <row r="674" spans="1:10">
      <c r="A674" s="618"/>
      <c r="B674" s="619"/>
      <c r="C674" s="489"/>
      <c r="D674" s="490"/>
      <c r="E674" s="491"/>
      <c r="F674" s="490"/>
      <c r="G674" s="491"/>
      <c r="H674" s="478"/>
      <c r="I674" s="527"/>
      <c r="J674" s="527"/>
    </row>
    <row r="675" spans="1:10">
      <c r="A675" s="618"/>
      <c r="B675" s="619"/>
      <c r="C675" s="489"/>
      <c r="D675" s="490"/>
      <c r="E675" s="491"/>
      <c r="F675" s="490"/>
      <c r="G675" s="491"/>
      <c r="H675" s="478"/>
      <c r="I675" s="527"/>
      <c r="J675" s="527"/>
    </row>
    <row r="676" spans="1:10">
      <c r="A676" s="618"/>
      <c r="B676" s="619"/>
      <c r="C676" s="489"/>
      <c r="D676" s="490"/>
      <c r="E676" s="491"/>
      <c r="F676" s="490"/>
      <c r="G676" s="491"/>
      <c r="H676" s="478"/>
      <c r="I676" s="527"/>
      <c r="J676" s="527"/>
    </row>
    <row r="677" spans="1:10">
      <c r="A677" s="618"/>
      <c r="B677" s="619"/>
      <c r="C677" s="489"/>
      <c r="D677" s="490"/>
      <c r="E677" s="491"/>
      <c r="F677" s="490"/>
      <c r="G677" s="491"/>
      <c r="H677" s="478"/>
      <c r="I677" s="527"/>
      <c r="J677" s="527"/>
    </row>
    <row r="678" spans="1:10">
      <c r="A678" s="618"/>
      <c r="B678" s="619"/>
      <c r="C678" s="489"/>
      <c r="D678" s="490"/>
      <c r="E678" s="491"/>
      <c r="F678" s="490"/>
      <c r="G678" s="491"/>
      <c r="H678" s="478"/>
      <c r="I678" s="527"/>
      <c r="J678" s="527"/>
    </row>
    <row r="679" spans="1:10">
      <c r="A679" s="618"/>
      <c r="B679" s="619"/>
      <c r="C679" s="489"/>
      <c r="D679" s="490"/>
      <c r="E679" s="491"/>
      <c r="F679" s="490"/>
      <c r="G679" s="491"/>
      <c r="H679" s="478"/>
      <c r="I679" s="527"/>
      <c r="J679" s="527"/>
    </row>
    <row r="680" spans="1:10">
      <c r="A680" s="618"/>
      <c r="B680" s="619"/>
      <c r="C680" s="489"/>
      <c r="D680" s="490"/>
      <c r="E680" s="491"/>
      <c r="F680" s="490"/>
      <c r="G680" s="491"/>
      <c r="H680" s="478"/>
      <c r="I680" s="527"/>
      <c r="J680" s="527"/>
    </row>
    <row r="681" spans="1:10">
      <c r="A681" s="618"/>
      <c r="B681" s="619"/>
      <c r="C681" s="489"/>
      <c r="D681" s="490"/>
      <c r="E681" s="491"/>
      <c r="F681" s="490"/>
      <c r="G681" s="491"/>
      <c r="H681" s="478"/>
      <c r="I681" s="527"/>
      <c r="J681" s="527"/>
    </row>
    <row r="682" spans="1:10">
      <c r="A682" s="618"/>
      <c r="B682" s="619"/>
      <c r="C682" s="489"/>
      <c r="D682" s="490"/>
      <c r="E682" s="491"/>
      <c r="F682" s="490"/>
      <c r="G682" s="491"/>
      <c r="H682" s="478"/>
      <c r="I682" s="527"/>
      <c r="J682" s="527"/>
    </row>
    <row r="683" spans="1:10">
      <c r="A683" s="618"/>
      <c r="B683" s="619"/>
      <c r="C683" s="489"/>
      <c r="D683" s="490"/>
      <c r="E683" s="491"/>
      <c r="F683" s="490"/>
      <c r="G683" s="491"/>
      <c r="H683" s="478"/>
      <c r="I683" s="527"/>
      <c r="J683" s="527"/>
    </row>
    <row r="684" spans="1:10">
      <c r="A684" s="618"/>
      <c r="B684" s="619"/>
      <c r="C684" s="489"/>
      <c r="D684" s="490"/>
      <c r="E684" s="491"/>
      <c r="F684" s="490"/>
      <c r="G684" s="491"/>
      <c r="H684" s="478"/>
      <c r="I684" s="527"/>
      <c r="J684" s="527"/>
    </row>
    <row r="685" spans="1:10">
      <c r="A685" s="618"/>
      <c r="B685" s="619"/>
      <c r="C685" s="489"/>
      <c r="D685" s="490"/>
      <c r="E685" s="491"/>
      <c r="F685" s="490"/>
      <c r="G685" s="491"/>
      <c r="H685" s="478"/>
      <c r="I685" s="527"/>
      <c r="J685" s="527"/>
    </row>
    <row r="686" spans="1:10">
      <c r="A686" s="618"/>
      <c r="B686" s="619"/>
      <c r="C686" s="489"/>
      <c r="D686" s="490"/>
      <c r="E686" s="491"/>
      <c r="F686" s="490"/>
      <c r="G686" s="491"/>
      <c r="H686" s="478"/>
      <c r="I686" s="527"/>
      <c r="J686" s="527"/>
    </row>
    <row r="687" spans="1:10">
      <c r="A687" s="618"/>
      <c r="B687" s="619"/>
      <c r="C687" s="489"/>
      <c r="D687" s="490"/>
      <c r="E687" s="491"/>
      <c r="F687" s="490"/>
      <c r="G687" s="491"/>
      <c r="H687" s="478"/>
      <c r="I687" s="527"/>
      <c r="J687" s="527"/>
    </row>
    <row r="688" spans="1:10">
      <c r="A688" s="618"/>
      <c r="B688" s="619"/>
      <c r="C688" s="489"/>
      <c r="D688" s="490"/>
      <c r="E688" s="491"/>
      <c r="F688" s="490"/>
      <c r="G688" s="491"/>
      <c r="H688" s="478"/>
      <c r="I688" s="527"/>
      <c r="J688" s="527"/>
    </row>
    <row r="689" spans="1:10">
      <c r="A689" s="618"/>
      <c r="B689" s="619"/>
      <c r="C689" s="489"/>
      <c r="D689" s="490"/>
      <c r="E689" s="491"/>
      <c r="F689" s="490"/>
      <c r="G689" s="491"/>
      <c r="H689" s="478"/>
      <c r="I689" s="527"/>
      <c r="J689" s="527"/>
    </row>
    <row r="690" spans="1:10">
      <c r="A690" s="618"/>
      <c r="B690" s="619"/>
      <c r="C690" s="489"/>
      <c r="D690" s="490"/>
      <c r="E690" s="491"/>
      <c r="F690" s="490"/>
      <c r="G690" s="491"/>
      <c r="H690" s="478"/>
      <c r="I690" s="527"/>
      <c r="J690" s="527"/>
    </row>
    <row r="691" spans="1:10">
      <c r="A691" s="618"/>
      <c r="B691" s="619"/>
      <c r="C691" s="489"/>
      <c r="D691" s="490"/>
      <c r="E691" s="491"/>
      <c r="F691" s="490"/>
      <c r="G691" s="491"/>
      <c r="H691" s="478"/>
      <c r="I691" s="527"/>
      <c r="J691" s="527"/>
    </row>
    <row r="692" spans="1:10">
      <c r="A692" s="618"/>
      <c r="B692" s="619"/>
      <c r="C692" s="489"/>
      <c r="D692" s="490"/>
      <c r="E692" s="491"/>
      <c r="F692" s="490"/>
      <c r="G692" s="491"/>
      <c r="H692" s="478"/>
      <c r="I692" s="527"/>
      <c r="J692" s="527"/>
    </row>
    <row r="693" spans="1:10">
      <c r="A693" s="618"/>
      <c r="B693" s="619"/>
      <c r="C693" s="489"/>
      <c r="D693" s="490"/>
      <c r="E693" s="491"/>
      <c r="F693" s="490"/>
      <c r="G693" s="491"/>
      <c r="H693" s="478"/>
      <c r="I693" s="527"/>
      <c r="J693" s="527"/>
    </row>
    <row r="694" spans="1:10">
      <c r="A694" s="618"/>
      <c r="B694" s="619"/>
      <c r="C694" s="489"/>
      <c r="D694" s="490"/>
      <c r="E694" s="491"/>
      <c r="F694" s="490"/>
      <c r="G694" s="491"/>
      <c r="H694" s="478"/>
      <c r="I694" s="527"/>
      <c r="J694" s="527"/>
    </row>
    <row r="695" spans="1:10">
      <c r="A695" s="618"/>
      <c r="B695" s="619"/>
      <c r="C695" s="489"/>
      <c r="D695" s="490"/>
      <c r="E695" s="491"/>
      <c r="F695" s="490"/>
      <c r="G695" s="491"/>
      <c r="H695" s="478"/>
      <c r="I695" s="527"/>
      <c r="J695" s="527"/>
    </row>
    <row r="696" spans="1:10">
      <c r="A696" s="618"/>
      <c r="B696" s="619"/>
      <c r="C696" s="489"/>
      <c r="D696" s="490"/>
      <c r="E696" s="491"/>
      <c r="F696" s="490"/>
      <c r="G696" s="491"/>
      <c r="H696" s="478"/>
      <c r="I696" s="527"/>
      <c r="J696" s="527"/>
    </row>
    <row r="697" spans="1:10">
      <c r="A697" s="618"/>
      <c r="B697" s="619"/>
      <c r="C697" s="489"/>
      <c r="D697" s="490"/>
      <c r="E697" s="491"/>
      <c r="F697" s="490"/>
      <c r="G697" s="491"/>
      <c r="H697" s="478"/>
      <c r="I697" s="527"/>
      <c r="J697" s="527"/>
    </row>
    <row r="698" spans="1:10">
      <c r="A698" s="618"/>
      <c r="B698" s="619"/>
      <c r="C698" s="489"/>
      <c r="D698" s="490"/>
      <c r="E698" s="491"/>
      <c r="F698" s="490"/>
      <c r="G698" s="491"/>
      <c r="H698" s="478"/>
      <c r="I698" s="527"/>
      <c r="J698" s="527"/>
    </row>
    <row r="699" spans="1:10">
      <c r="A699" s="618"/>
      <c r="B699" s="619"/>
      <c r="C699" s="489"/>
      <c r="D699" s="490"/>
      <c r="E699" s="491"/>
      <c r="F699" s="490"/>
      <c r="G699" s="491"/>
      <c r="H699" s="478"/>
      <c r="I699" s="527"/>
      <c r="J699" s="527"/>
    </row>
    <row r="700" spans="1:10">
      <c r="A700" s="618"/>
      <c r="B700" s="619"/>
      <c r="C700" s="489"/>
      <c r="D700" s="490"/>
      <c r="E700" s="491"/>
      <c r="F700" s="490"/>
      <c r="G700" s="491"/>
      <c r="H700" s="478"/>
      <c r="I700" s="527"/>
      <c r="J700" s="527"/>
    </row>
    <row r="701" spans="1:10">
      <c r="A701" s="618"/>
      <c r="B701" s="619"/>
      <c r="C701" s="489"/>
      <c r="D701" s="490"/>
      <c r="E701" s="491"/>
      <c r="F701" s="490"/>
      <c r="G701" s="491"/>
      <c r="H701" s="478"/>
      <c r="I701" s="527"/>
      <c r="J701" s="527"/>
    </row>
    <row r="702" spans="1:10">
      <c r="A702" s="618"/>
      <c r="B702" s="619"/>
      <c r="C702" s="489"/>
      <c r="D702" s="490"/>
      <c r="E702" s="491"/>
      <c r="F702" s="490"/>
      <c r="G702" s="491"/>
      <c r="H702" s="478"/>
      <c r="I702" s="527"/>
      <c r="J702" s="527"/>
    </row>
    <row r="703" spans="1:10">
      <c r="A703" s="618"/>
      <c r="B703" s="619"/>
      <c r="C703" s="489"/>
      <c r="D703" s="490"/>
      <c r="E703" s="491"/>
      <c r="F703" s="490"/>
      <c r="G703" s="491"/>
      <c r="H703" s="478"/>
      <c r="I703" s="527"/>
      <c r="J703" s="527"/>
    </row>
    <row r="704" spans="1:10">
      <c r="A704" s="618"/>
      <c r="B704" s="619"/>
      <c r="C704" s="489"/>
      <c r="D704" s="490"/>
      <c r="E704" s="491"/>
      <c r="F704" s="490"/>
      <c r="G704" s="491"/>
      <c r="H704" s="478"/>
      <c r="I704" s="527"/>
      <c r="J704" s="527"/>
    </row>
    <row r="705" spans="1:10">
      <c r="A705" s="618"/>
      <c r="B705" s="619"/>
      <c r="C705" s="489"/>
      <c r="D705" s="490"/>
      <c r="E705" s="491"/>
      <c r="F705" s="490"/>
      <c r="G705" s="491"/>
      <c r="H705" s="478"/>
      <c r="I705" s="527"/>
      <c r="J705" s="527"/>
    </row>
    <row r="706" spans="1:10">
      <c r="A706" s="618"/>
      <c r="B706" s="619"/>
      <c r="C706" s="489"/>
      <c r="D706" s="490"/>
      <c r="E706" s="491"/>
      <c r="F706" s="490"/>
      <c r="G706" s="491"/>
      <c r="H706" s="478"/>
      <c r="I706" s="527"/>
      <c r="J706" s="527"/>
    </row>
    <row r="707" spans="1:10">
      <c r="A707" s="618"/>
      <c r="B707" s="619"/>
      <c r="C707" s="489"/>
      <c r="D707" s="490"/>
      <c r="E707" s="491"/>
      <c r="F707" s="490"/>
      <c r="G707" s="491"/>
      <c r="H707" s="478"/>
      <c r="I707" s="527"/>
      <c r="J707" s="527"/>
    </row>
    <row r="708" spans="1:10">
      <c r="A708" s="618"/>
      <c r="B708" s="619"/>
      <c r="C708" s="489"/>
      <c r="D708" s="490"/>
      <c r="E708" s="491"/>
      <c r="F708" s="490"/>
      <c r="G708" s="491"/>
      <c r="H708" s="478"/>
      <c r="I708" s="527"/>
      <c r="J708" s="527"/>
    </row>
    <row r="709" spans="1:10">
      <c r="A709" s="618"/>
      <c r="B709" s="619"/>
      <c r="C709" s="489"/>
      <c r="D709" s="490"/>
      <c r="E709" s="491"/>
      <c r="F709" s="490"/>
      <c r="G709" s="491"/>
      <c r="H709" s="478"/>
      <c r="I709" s="527"/>
      <c r="J709" s="527"/>
    </row>
    <row r="710" spans="1:10">
      <c r="A710" s="618"/>
      <c r="B710" s="619"/>
      <c r="C710" s="489"/>
      <c r="D710" s="490"/>
      <c r="E710" s="491"/>
      <c r="F710" s="490"/>
      <c r="G710" s="491"/>
      <c r="H710" s="478"/>
      <c r="I710" s="527"/>
      <c r="J710" s="527"/>
    </row>
    <row r="711" spans="1:10">
      <c r="A711" s="618"/>
      <c r="B711" s="619"/>
      <c r="C711" s="489"/>
      <c r="D711" s="490"/>
      <c r="E711" s="491"/>
      <c r="F711" s="490"/>
      <c r="G711" s="491"/>
      <c r="H711" s="478"/>
      <c r="I711" s="527"/>
      <c r="J711" s="527"/>
    </row>
    <row r="712" spans="1:10">
      <c r="A712" s="618"/>
      <c r="B712" s="619"/>
      <c r="C712" s="489"/>
      <c r="D712" s="490"/>
      <c r="E712" s="491"/>
      <c r="F712" s="490"/>
      <c r="G712" s="491"/>
      <c r="H712" s="478"/>
      <c r="I712" s="527"/>
      <c r="J712" s="527"/>
    </row>
    <row r="713" spans="1:10">
      <c r="A713" s="618"/>
      <c r="B713" s="619"/>
      <c r="C713" s="489"/>
      <c r="D713" s="490"/>
      <c r="E713" s="491"/>
      <c r="F713" s="490"/>
      <c r="G713" s="491"/>
      <c r="H713" s="478"/>
      <c r="I713" s="527"/>
      <c r="J713" s="527"/>
    </row>
    <row r="714" spans="1:10">
      <c r="A714" s="618"/>
      <c r="B714" s="619"/>
      <c r="C714" s="489"/>
      <c r="D714" s="490"/>
      <c r="E714" s="491"/>
      <c r="F714" s="490"/>
      <c r="G714" s="491"/>
      <c r="H714" s="478"/>
      <c r="I714" s="527"/>
      <c r="J714" s="527"/>
    </row>
    <row r="715" spans="1:10">
      <c r="A715" s="618"/>
      <c r="B715" s="619"/>
      <c r="C715" s="489"/>
      <c r="D715" s="490"/>
      <c r="E715" s="491"/>
      <c r="F715" s="490"/>
      <c r="G715" s="491"/>
      <c r="H715" s="478"/>
      <c r="I715" s="527"/>
      <c r="J715" s="527"/>
    </row>
    <row r="716" spans="1:10">
      <c r="A716" s="618"/>
      <c r="B716" s="619"/>
      <c r="C716" s="489"/>
      <c r="D716" s="490"/>
      <c r="E716" s="491"/>
      <c r="F716" s="490"/>
      <c r="G716" s="491"/>
      <c r="H716" s="478"/>
      <c r="I716" s="527"/>
      <c r="J716" s="527"/>
    </row>
    <row r="717" spans="1:10">
      <c r="A717" s="618"/>
      <c r="B717" s="619"/>
      <c r="C717" s="489"/>
      <c r="D717" s="490"/>
      <c r="E717" s="491"/>
      <c r="F717" s="490"/>
      <c r="G717" s="491"/>
      <c r="H717" s="478"/>
      <c r="I717" s="527"/>
      <c r="J717" s="527"/>
    </row>
    <row r="718" spans="1:10">
      <c r="A718" s="618"/>
      <c r="B718" s="619"/>
      <c r="C718" s="489"/>
      <c r="D718" s="490"/>
      <c r="E718" s="491"/>
      <c r="F718" s="490"/>
      <c r="G718" s="491"/>
      <c r="H718" s="478"/>
      <c r="I718" s="527"/>
      <c r="J718" s="527"/>
    </row>
    <row r="719" spans="1:10">
      <c r="A719" s="618"/>
      <c r="B719" s="619"/>
      <c r="C719" s="489"/>
      <c r="D719" s="490"/>
      <c r="E719" s="491"/>
      <c r="F719" s="490"/>
      <c r="G719" s="491"/>
      <c r="H719" s="478"/>
      <c r="I719" s="527"/>
      <c r="J719" s="527"/>
    </row>
    <row r="720" spans="1:10">
      <c r="A720" s="618"/>
      <c r="B720" s="619"/>
      <c r="C720" s="489"/>
      <c r="D720" s="490"/>
      <c r="E720" s="491"/>
      <c r="F720" s="490"/>
      <c r="G720" s="491"/>
      <c r="H720" s="478"/>
      <c r="I720" s="527"/>
      <c r="J720" s="527"/>
    </row>
    <row r="721" spans="1:10">
      <c r="A721" s="618"/>
      <c r="B721" s="619"/>
      <c r="C721" s="489"/>
      <c r="D721" s="490"/>
      <c r="E721" s="491"/>
      <c r="F721" s="490"/>
      <c r="G721" s="491"/>
      <c r="H721" s="478"/>
      <c r="I721" s="527"/>
      <c r="J721" s="527"/>
    </row>
    <row r="722" spans="1:10">
      <c r="A722" s="618"/>
      <c r="B722" s="619"/>
      <c r="C722" s="489"/>
      <c r="D722" s="490"/>
      <c r="E722" s="491"/>
      <c r="F722" s="490"/>
      <c r="G722" s="491"/>
      <c r="H722" s="478"/>
      <c r="I722" s="527"/>
      <c r="J722" s="527"/>
    </row>
    <row r="723" spans="1:10">
      <c r="A723" s="618"/>
      <c r="B723" s="619"/>
      <c r="C723" s="489"/>
      <c r="D723" s="490"/>
      <c r="E723" s="491"/>
      <c r="F723" s="490"/>
      <c r="G723" s="491"/>
      <c r="H723" s="478"/>
      <c r="I723" s="527"/>
      <c r="J723" s="527"/>
    </row>
    <row r="724" spans="1:10">
      <c r="A724" s="618"/>
      <c r="B724" s="619"/>
      <c r="C724" s="489"/>
      <c r="D724" s="490"/>
      <c r="E724" s="491"/>
      <c r="F724" s="490"/>
      <c r="G724" s="491"/>
      <c r="H724" s="478"/>
      <c r="I724" s="527"/>
      <c r="J724" s="527"/>
    </row>
    <row r="725" spans="1:10">
      <c r="A725" s="618"/>
      <c r="B725" s="619"/>
      <c r="C725" s="489"/>
      <c r="D725" s="490"/>
      <c r="E725" s="491"/>
      <c r="F725" s="490"/>
      <c r="G725" s="491"/>
      <c r="H725" s="478"/>
      <c r="I725" s="527"/>
      <c r="J725" s="527"/>
    </row>
    <row r="726" spans="1:10">
      <c r="A726" s="618"/>
      <c r="B726" s="619"/>
      <c r="C726" s="489"/>
      <c r="D726" s="490"/>
      <c r="E726" s="491"/>
      <c r="F726" s="490"/>
      <c r="G726" s="491"/>
      <c r="H726" s="478"/>
      <c r="I726" s="527"/>
      <c r="J726" s="527"/>
    </row>
    <row r="727" spans="1:10">
      <c r="A727" s="618"/>
      <c r="B727" s="619"/>
      <c r="C727" s="489"/>
      <c r="D727" s="490"/>
      <c r="E727" s="491"/>
      <c r="F727" s="490"/>
      <c r="G727" s="491"/>
      <c r="H727" s="478"/>
      <c r="I727" s="527"/>
      <c r="J727" s="527"/>
    </row>
    <row r="728" spans="1:10">
      <c r="A728" s="618"/>
      <c r="B728" s="619"/>
      <c r="C728" s="489"/>
      <c r="D728" s="490"/>
      <c r="E728" s="491"/>
      <c r="F728" s="490"/>
      <c r="G728" s="491"/>
      <c r="H728" s="478"/>
      <c r="I728" s="527"/>
      <c r="J728" s="527"/>
    </row>
    <row r="729" spans="1:10">
      <c r="A729" s="618"/>
      <c r="B729" s="619"/>
      <c r="C729" s="489"/>
      <c r="D729" s="490"/>
      <c r="E729" s="491"/>
      <c r="F729" s="490"/>
      <c r="G729" s="491"/>
      <c r="H729" s="478"/>
      <c r="I729" s="527"/>
      <c r="J729" s="527"/>
    </row>
    <row r="730" spans="1:10">
      <c r="A730" s="618"/>
      <c r="B730" s="619"/>
      <c r="C730" s="489"/>
      <c r="D730" s="490"/>
      <c r="E730" s="491"/>
      <c r="F730" s="490"/>
      <c r="G730" s="491"/>
      <c r="H730" s="478"/>
      <c r="I730" s="527"/>
      <c r="J730" s="527"/>
    </row>
    <row r="731" spans="1:10">
      <c r="A731" s="618"/>
      <c r="B731" s="619"/>
      <c r="C731" s="489"/>
      <c r="D731" s="490"/>
      <c r="E731" s="491"/>
      <c r="F731" s="490"/>
      <c r="G731" s="491"/>
      <c r="H731" s="478"/>
      <c r="I731" s="527"/>
      <c r="J731" s="527"/>
    </row>
    <row r="732" spans="1:10">
      <c r="A732" s="618"/>
      <c r="B732" s="619"/>
      <c r="C732" s="489"/>
      <c r="D732" s="490"/>
      <c r="E732" s="491"/>
      <c r="F732" s="490"/>
      <c r="G732" s="491"/>
      <c r="H732" s="478"/>
      <c r="I732" s="527"/>
      <c r="J732" s="527"/>
    </row>
    <row r="733" spans="1:10">
      <c r="A733" s="618"/>
      <c r="B733" s="619"/>
      <c r="C733" s="489"/>
      <c r="D733" s="490"/>
      <c r="E733" s="491"/>
      <c r="F733" s="490"/>
      <c r="G733" s="491"/>
      <c r="H733" s="478"/>
      <c r="I733" s="527"/>
      <c r="J733" s="527"/>
    </row>
    <row r="734" spans="1:10">
      <c r="A734" s="618"/>
      <c r="B734" s="619"/>
      <c r="C734" s="489"/>
      <c r="D734" s="490"/>
      <c r="E734" s="491"/>
      <c r="F734" s="490"/>
      <c r="G734" s="491"/>
      <c r="H734" s="478"/>
      <c r="I734" s="527"/>
      <c r="J734" s="527"/>
    </row>
    <row r="735" spans="1:10">
      <c r="A735" s="618"/>
      <c r="B735" s="619"/>
      <c r="C735" s="489"/>
      <c r="D735" s="490"/>
      <c r="E735" s="491"/>
      <c r="F735" s="490"/>
      <c r="G735" s="491"/>
      <c r="H735" s="478"/>
      <c r="I735" s="527"/>
      <c r="J735" s="527"/>
    </row>
    <row r="736" spans="1:10">
      <c r="A736" s="618"/>
      <c r="B736" s="619"/>
      <c r="C736" s="489"/>
      <c r="D736" s="490"/>
      <c r="E736" s="491"/>
      <c r="F736" s="490"/>
      <c r="G736" s="491"/>
      <c r="H736" s="478"/>
      <c r="I736" s="527"/>
      <c r="J736" s="527"/>
    </row>
    <row r="737" spans="1:10">
      <c r="A737" s="618"/>
      <c r="B737" s="619"/>
      <c r="C737" s="489"/>
      <c r="D737" s="490"/>
      <c r="E737" s="491"/>
      <c r="F737" s="490"/>
      <c r="G737" s="491"/>
      <c r="H737" s="478"/>
      <c r="I737" s="527"/>
      <c r="J737" s="527"/>
    </row>
    <row r="738" spans="1:10">
      <c r="A738" s="618"/>
      <c r="B738" s="619"/>
      <c r="C738" s="489"/>
      <c r="D738" s="490"/>
      <c r="E738" s="491"/>
      <c r="F738" s="490"/>
      <c r="G738" s="491"/>
      <c r="H738" s="478"/>
      <c r="I738" s="527"/>
      <c r="J738" s="527"/>
    </row>
    <row r="739" spans="1:10">
      <c r="A739" s="618"/>
      <c r="B739" s="619"/>
      <c r="C739" s="489"/>
      <c r="D739" s="490"/>
      <c r="E739" s="491"/>
      <c r="F739" s="490"/>
      <c r="G739" s="491"/>
      <c r="H739" s="478"/>
      <c r="I739" s="527"/>
      <c r="J739" s="527"/>
    </row>
    <row r="740" spans="1:10">
      <c r="A740" s="618"/>
      <c r="B740" s="619"/>
      <c r="C740" s="489"/>
      <c r="D740" s="490"/>
      <c r="E740" s="491"/>
      <c r="F740" s="490"/>
      <c r="G740" s="491"/>
      <c r="H740" s="478"/>
      <c r="I740" s="527"/>
      <c r="J740" s="527"/>
    </row>
    <row r="741" spans="1:10">
      <c r="A741" s="618"/>
      <c r="B741" s="619"/>
      <c r="C741" s="489"/>
      <c r="D741" s="490"/>
      <c r="E741" s="491"/>
      <c r="F741" s="490"/>
      <c r="G741" s="491"/>
      <c r="H741" s="478"/>
      <c r="I741" s="527"/>
      <c r="J741" s="527"/>
    </row>
    <row r="742" spans="1:10">
      <c r="A742" s="618"/>
      <c r="B742" s="619"/>
      <c r="C742" s="489"/>
      <c r="D742" s="490"/>
      <c r="E742" s="491"/>
      <c r="F742" s="490"/>
      <c r="G742" s="491"/>
      <c r="H742" s="478"/>
      <c r="I742" s="527"/>
      <c r="J742" s="527"/>
    </row>
    <row r="743" spans="1:10">
      <c r="A743" s="618"/>
      <c r="B743" s="619"/>
      <c r="C743" s="489"/>
      <c r="D743" s="490"/>
      <c r="E743" s="491"/>
      <c r="F743" s="490"/>
      <c r="G743" s="491"/>
      <c r="H743" s="478"/>
      <c r="I743" s="527"/>
      <c r="J743" s="527"/>
    </row>
    <row r="744" spans="1:10">
      <c r="A744" s="618"/>
      <c r="B744" s="619"/>
      <c r="C744" s="489"/>
      <c r="D744" s="490"/>
      <c r="E744" s="491"/>
      <c r="F744" s="490"/>
      <c r="G744" s="491"/>
      <c r="H744" s="478"/>
      <c r="I744" s="527"/>
      <c r="J744" s="527"/>
    </row>
    <row r="745" spans="1:10">
      <c r="A745" s="618"/>
      <c r="B745" s="619"/>
      <c r="C745" s="489"/>
      <c r="D745" s="490"/>
      <c r="E745" s="491"/>
      <c r="F745" s="490"/>
      <c r="G745" s="491"/>
      <c r="H745" s="478"/>
      <c r="I745" s="527"/>
      <c r="J745" s="527"/>
    </row>
    <row r="746" spans="1:10">
      <c r="A746" s="618"/>
      <c r="B746" s="619"/>
      <c r="C746" s="489"/>
      <c r="D746" s="490"/>
      <c r="E746" s="491"/>
      <c r="F746" s="490"/>
      <c r="G746" s="491"/>
      <c r="H746" s="478"/>
      <c r="I746" s="527"/>
      <c r="J746" s="527"/>
    </row>
    <row r="747" spans="1:10">
      <c r="A747" s="618"/>
      <c r="B747" s="619"/>
      <c r="C747" s="489"/>
      <c r="D747" s="490"/>
      <c r="E747" s="491"/>
      <c r="F747" s="490"/>
      <c r="G747" s="491"/>
      <c r="H747" s="478"/>
      <c r="I747" s="527"/>
      <c r="J747" s="527"/>
    </row>
    <row r="748" spans="1:10">
      <c r="A748" s="618"/>
      <c r="B748" s="619"/>
      <c r="C748" s="489"/>
      <c r="D748" s="490"/>
      <c r="E748" s="491"/>
      <c r="F748" s="490"/>
      <c r="G748" s="491"/>
      <c r="H748" s="478"/>
      <c r="I748" s="527"/>
      <c r="J748" s="527"/>
    </row>
    <row r="749" spans="1:10">
      <c r="A749" s="618"/>
      <c r="B749" s="619"/>
      <c r="C749" s="489"/>
      <c r="D749" s="490"/>
      <c r="E749" s="491"/>
      <c r="F749" s="490"/>
      <c r="G749" s="491"/>
      <c r="H749" s="478"/>
    </row>
    <row r="750" spans="1:10">
      <c r="A750" s="618"/>
      <c r="B750" s="619"/>
      <c r="C750" s="489"/>
      <c r="D750" s="490"/>
      <c r="E750" s="491"/>
      <c r="F750" s="490"/>
      <c r="G750" s="491"/>
      <c r="H750" s="478"/>
    </row>
    <row r="751" spans="1:10">
      <c r="A751" s="618"/>
      <c r="B751" s="619"/>
      <c r="C751" s="489"/>
      <c r="D751" s="490"/>
      <c r="E751" s="491"/>
      <c r="F751" s="490"/>
      <c r="G751" s="491"/>
      <c r="H751" s="478"/>
    </row>
    <row r="752" spans="1:10">
      <c r="A752" s="618"/>
      <c r="B752" s="619"/>
      <c r="C752" s="489"/>
      <c r="D752" s="490"/>
      <c r="E752" s="491"/>
      <c r="F752" s="490"/>
      <c r="G752" s="491"/>
      <c r="H752" s="478"/>
    </row>
    <row r="753" spans="1:8">
      <c r="A753" s="618"/>
      <c r="B753" s="619"/>
      <c r="C753" s="489"/>
      <c r="D753" s="490"/>
      <c r="E753" s="491"/>
      <c r="F753" s="490"/>
      <c r="G753" s="491"/>
      <c r="H753" s="478"/>
    </row>
    <row r="754" spans="1:8">
      <c r="A754" s="618"/>
      <c r="B754" s="619"/>
      <c r="C754" s="489"/>
      <c r="D754" s="490"/>
      <c r="E754" s="491"/>
      <c r="F754" s="490"/>
      <c r="G754" s="491"/>
      <c r="H754" s="478"/>
    </row>
    <row r="755" spans="1:8">
      <c r="A755" s="618"/>
      <c r="B755" s="619"/>
      <c r="C755" s="489"/>
      <c r="D755" s="490"/>
      <c r="E755" s="491"/>
      <c r="F755" s="490"/>
      <c r="G755" s="491"/>
      <c r="H755" s="478"/>
    </row>
    <row r="756" spans="1:8">
      <c r="A756" s="618"/>
      <c r="B756" s="619"/>
      <c r="C756" s="489"/>
      <c r="D756" s="490"/>
      <c r="E756" s="491"/>
      <c r="F756" s="490"/>
      <c r="G756" s="491"/>
      <c r="H756" s="478"/>
    </row>
    <row r="757" spans="1:8">
      <c r="A757" s="618"/>
      <c r="B757" s="619"/>
      <c r="C757" s="489"/>
      <c r="D757" s="490"/>
      <c r="E757" s="491"/>
      <c r="F757" s="490"/>
      <c r="G757" s="491"/>
      <c r="H757" s="478"/>
    </row>
    <row r="758" spans="1:8">
      <c r="A758" s="618"/>
      <c r="B758" s="619"/>
      <c r="C758" s="489"/>
      <c r="D758" s="490"/>
      <c r="E758" s="491"/>
      <c r="F758" s="490"/>
      <c r="G758" s="491"/>
      <c r="H758" s="478"/>
    </row>
    <row r="759" spans="1:8">
      <c r="A759" s="618"/>
      <c r="B759" s="619"/>
      <c r="C759" s="489"/>
      <c r="D759" s="490"/>
      <c r="E759" s="491"/>
      <c r="F759" s="490"/>
      <c r="G759" s="491"/>
      <c r="H759" s="478"/>
    </row>
    <row r="760" spans="1:8">
      <c r="A760" s="618"/>
      <c r="B760" s="619"/>
      <c r="C760" s="489"/>
      <c r="D760" s="490"/>
      <c r="E760" s="491"/>
      <c r="F760" s="490"/>
      <c r="G760" s="491"/>
      <c r="H760" s="478"/>
    </row>
    <row r="761" spans="1:8">
      <c r="A761" s="618"/>
      <c r="B761" s="619"/>
      <c r="C761" s="489"/>
      <c r="D761" s="490"/>
      <c r="E761" s="491"/>
      <c r="F761" s="490"/>
      <c r="G761" s="491"/>
      <c r="H761" s="478"/>
    </row>
    <row r="762" spans="1:8">
      <c r="A762" s="618"/>
      <c r="B762" s="619"/>
      <c r="C762" s="489"/>
      <c r="D762" s="490"/>
      <c r="E762" s="491"/>
      <c r="F762" s="490"/>
      <c r="G762" s="491"/>
      <c r="H762" s="478"/>
    </row>
    <row r="763" spans="1:8">
      <c r="A763" s="618"/>
      <c r="B763" s="619"/>
      <c r="C763" s="489"/>
      <c r="D763" s="490"/>
      <c r="E763" s="491"/>
      <c r="F763" s="490"/>
      <c r="G763" s="491"/>
      <c r="H763" s="478"/>
    </row>
    <row r="764" spans="1:8">
      <c r="A764" s="618"/>
      <c r="B764" s="619"/>
      <c r="C764" s="489"/>
      <c r="D764" s="490"/>
      <c r="E764" s="491"/>
      <c r="F764" s="490"/>
      <c r="G764" s="491"/>
      <c r="H764" s="478"/>
    </row>
    <row r="765" spans="1:8">
      <c r="A765" s="618"/>
      <c r="B765" s="619"/>
      <c r="C765" s="489"/>
      <c r="D765" s="490"/>
      <c r="E765" s="491"/>
      <c r="F765" s="490"/>
      <c r="G765" s="491"/>
      <c r="H765" s="478"/>
    </row>
    <row r="766" spans="1:8">
      <c r="A766" s="618"/>
      <c r="B766" s="619"/>
      <c r="C766" s="489"/>
      <c r="D766" s="490"/>
      <c r="E766" s="491"/>
      <c r="F766" s="490"/>
      <c r="G766" s="491"/>
      <c r="H766" s="478"/>
    </row>
    <row r="767" spans="1:8">
      <c r="A767" s="618"/>
      <c r="B767" s="619"/>
      <c r="C767" s="489"/>
      <c r="D767" s="490"/>
      <c r="E767" s="491"/>
      <c r="F767" s="490"/>
      <c r="G767" s="491"/>
      <c r="H767" s="478"/>
    </row>
    <row r="768" spans="1:8">
      <c r="A768" s="618"/>
      <c r="B768" s="619"/>
      <c r="C768" s="489"/>
      <c r="D768" s="490"/>
      <c r="E768" s="491"/>
      <c r="F768" s="490"/>
      <c r="G768" s="491"/>
      <c r="H768" s="478"/>
    </row>
    <row r="769" spans="1:8">
      <c r="A769" s="618"/>
      <c r="B769" s="619"/>
      <c r="C769" s="489"/>
      <c r="D769" s="490"/>
      <c r="E769" s="491"/>
      <c r="F769" s="490"/>
      <c r="G769" s="491"/>
      <c r="H769" s="478"/>
    </row>
    <row r="770" spans="1:8">
      <c r="A770" s="618"/>
      <c r="B770" s="619"/>
      <c r="C770" s="489"/>
      <c r="D770" s="490"/>
      <c r="E770" s="491"/>
      <c r="F770" s="490"/>
      <c r="G770" s="491"/>
      <c r="H770" s="478"/>
    </row>
    <row r="771" spans="1:8">
      <c r="A771" s="618"/>
      <c r="B771" s="619"/>
      <c r="C771" s="489"/>
      <c r="D771" s="490"/>
      <c r="E771" s="491"/>
      <c r="F771" s="490"/>
      <c r="G771" s="491"/>
      <c r="H771" s="478"/>
    </row>
    <row r="772" spans="1:8">
      <c r="A772" s="618"/>
      <c r="B772" s="619"/>
      <c r="C772" s="489"/>
      <c r="D772" s="490"/>
      <c r="E772" s="491"/>
      <c r="F772" s="490"/>
      <c r="G772" s="491"/>
      <c r="H772" s="478"/>
    </row>
    <row r="773" spans="1:8">
      <c r="A773" s="618"/>
      <c r="B773" s="619"/>
      <c r="C773" s="489"/>
      <c r="D773" s="490"/>
      <c r="E773" s="491"/>
      <c r="F773" s="490"/>
      <c r="G773" s="491"/>
      <c r="H773" s="478"/>
    </row>
    <row r="774" spans="1:8">
      <c r="A774" s="618"/>
      <c r="B774" s="619"/>
      <c r="C774" s="489"/>
      <c r="D774" s="490"/>
      <c r="E774" s="491"/>
      <c r="F774" s="490"/>
      <c r="G774" s="491"/>
      <c r="H774" s="478"/>
    </row>
    <row r="775" spans="1:8">
      <c r="A775" s="618"/>
      <c r="B775" s="619"/>
      <c r="C775" s="489"/>
      <c r="D775" s="490"/>
      <c r="E775" s="491"/>
      <c r="F775" s="490"/>
      <c r="G775" s="491"/>
      <c r="H775" s="478"/>
    </row>
    <row r="776" spans="1:8">
      <c r="A776" s="618"/>
      <c r="B776" s="619"/>
      <c r="C776" s="489"/>
      <c r="D776" s="490"/>
      <c r="E776" s="491"/>
      <c r="F776" s="490"/>
      <c r="G776" s="491"/>
      <c r="H776" s="478"/>
    </row>
    <row r="777" spans="1:8">
      <c r="A777" s="618"/>
      <c r="B777" s="619"/>
      <c r="C777" s="489"/>
      <c r="D777" s="490"/>
      <c r="E777" s="491"/>
      <c r="F777" s="490"/>
      <c r="G777" s="491"/>
      <c r="H777" s="478"/>
    </row>
    <row r="778" spans="1:8">
      <c r="A778" s="618"/>
      <c r="B778" s="619"/>
      <c r="C778" s="489"/>
      <c r="D778" s="490"/>
      <c r="E778" s="491"/>
      <c r="F778" s="490"/>
      <c r="G778" s="491"/>
      <c r="H778" s="478"/>
    </row>
    <row r="779" spans="1:8">
      <c r="A779" s="618"/>
      <c r="B779" s="619"/>
      <c r="C779" s="489"/>
      <c r="D779" s="490"/>
      <c r="E779" s="491"/>
      <c r="F779" s="490"/>
      <c r="G779" s="491"/>
      <c r="H779" s="478"/>
    </row>
    <row r="780" spans="1:8">
      <c r="A780" s="618"/>
      <c r="B780" s="619"/>
      <c r="C780" s="489"/>
      <c r="D780" s="490"/>
      <c r="E780" s="491"/>
      <c r="F780" s="490"/>
      <c r="G780" s="491"/>
      <c r="H780" s="478"/>
    </row>
    <row r="781" spans="1:8">
      <c r="A781" s="618"/>
      <c r="B781" s="619"/>
      <c r="C781" s="489"/>
      <c r="D781" s="490"/>
      <c r="E781" s="491"/>
      <c r="F781" s="490"/>
      <c r="G781" s="491"/>
      <c r="H781" s="478"/>
    </row>
    <row r="782" spans="1:8">
      <c r="A782" s="618"/>
      <c r="B782" s="619"/>
      <c r="C782" s="489"/>
      <c r="D782" s="490"/>
      <c r="E782" s="491"/>
      <c r="F782" s="490"/>
      <c r="G782" s="491"/>
      <c r="H782" s="478"/>
    </row>
    <row r="783" spans="1:8">
      <c r="A783" s="618"/>
      <c r="B783" s="619"/>
      <c r="C783" s="489"/>
      <c r="D783" s="490"/>
      <c r="E783" s="491"/>
      <c r="F783" s="490"/>
      <c r="G783" s="491"/>
      <c r="H783" s="478"/>
    </row>
    <row r="784" spans="1:8">
      <c r="A784" s="618"/>
      <c r="B784" s="619"/>
      <c r="C784" s="489"/>
      <c r="D784" s="490"/>
      <c r="E784" s="491"/>
      <c r="F784" s="490"/>
      <c r="G784" s="491"/>
      <c r="H784" s="478"/>
    </row>
    <row r="785" spans="1:8">
      <c r="A785" s="618"/>
      <c r="B785" s="619"/>
      <c r="C785" s="489"/>
      <c r="D785" s="490"/>
      <c r="E785" s="491"/>
      <c r="F785" s="490"/>
      <c r="G785" s="491"/>
      <c r="H785" s="478"/>
    </row>
    <row r="786" spans="1:8">
      <c r="A786" s="618"/>
      <c r="B786" s="619"/>
      <c r="C786" s="489"/>
      <c r="D786" s="490"/>
      <c r="E786" s="491"/>
      <c r="F786" s="490"/>
      <c r="G786" s="491"/>
      <c r="H786" s="478"/>
    </row>
    <row r="787" spans="1:8">
      <c r="A787" s="618"/>
      <c r="B787" s="619"/>
      <c r="C787" s="489"/>
      <c r="D787" s="490"/>
      <c r="E787" s="491"/>
      <c r="F787" s="490"/>
      <c r="G787" s="491"/>
      <c r="H787" s="478"/>
    </row>
    <row r="788" spans="1:8">
      <c r="A788" s="618"/>
      <c r="B788" s="619"/>
      <c r="C788" s="489"/>
      <c r="D788" s="490"/>
      <c r="E788" s="491"/>
      <c r="F788" s="490"/>
      <c r="G788" s="491"/>
      <c r="H788" s="478"/>
    </row>
    <row r="789" spans="1:8">
      <c r="A789" s="618"/>
      <c r="B789" s="619"/>
      <c r="C789" s="489"/>
      <c r="D789" s="490"/>
      <c r="E789" s="491"/>
      <c r="F789" s="490"/>
      <c r="G789" s="491"/>
      <c r="H789" s="478"/>
    </row>
    <row r="790" spans="1:8">
      <c r="A790" s="618"/>
      <c r="B790" s="619"/>
      <c r="C790" s="489"/>
      <c r="D790" s="490"/>
      <c r="E790" s="491"/>
      <c r="F790" s="490"/>
      <c r="G790" s="491"/>
      <c r="H790" s="478"/>
    </row>
    <row r="791" spans="1:8">
      <c r="A791" s="618"/>
      <c r="B791" s="619"/>
      <c r="C791" s="489"/>
      <c r="D791" s="490"/>
      <c r="E791" s="491"/>
      <c r="F791" s="490"/>
      <c r="G791" s="491"/>
      <c r="H791" s="478"/>
    </row>
    <row r="792" spans="1:8">
      <c r="A792" s="618"/>
      <c r="B792" s="619"/>
      <c r="C792" s="489"/>
      <c r="D792" s="490"/>
      <c r="E792" s="491"/>
      <c r="F792" s="490"/>
      <c r="G792" s="491"/>
      <c r="H792" s="478"/>
    </row>
    <row r="793" spans="1:8">
      <c r="A793" s="618"/>
      <c r="B793" s="619"/>
      <c r="C793" s="489"/>
      <c r="D793" s="490"/>
      <c r="E793" s="491"/>
      <c r="F793" s="490"/>
      <c r="G793" s="491"/>
      <c r="H793" s="478"/>
    </row>
    <row r="794" spans="1:8">
      <c r="A794" s="618"/>
      <c r="B794" s="619"/>
      <c r="C794" s="489"/>
      <c r="D794" s="490"/>
      <c r="E794" s="491"/>
      <c r="F794" s="490"/>
      <c r="G794" s="491"/>
      <c r="H794" s="478"/>
    </row>
    <row r="795" spans="1:8">
      <c r="A795" s="618"/>
      <c r="B795" s="619"/>
      <c r="C795" s="489"/>
      <c r="D795" s="490"/>
      <c r="E795" s="491"/>
      <c r="F795" s="490"/>
      <c r="G795" s="491"/>
      <c r="H795" s="478"/>
    </row>
    <row r="796" spans="1:8">
      <c r="A796" s="618"/>
      <c r="B796" s="619"/>
      <c r="C796" s="489"/>
      <c r="D796" s="490"/>
      <c r="E796" s="491"/>
      <c r="F796" s="490"/>
      <c r="G796" s="491"/>
      <c r="H796" s="478"/>
    </row>
    <row r="797" spans="1:8">
      <c r="A797" s="618"/>
      <c r="B797" s="619"/>
      <c r="C797" s="489"/>
      <c r="D797" s="490"/>
      <c r="E797" s="491"/>
      <c r="F797" s="490"/>
      <c r="G797" s="491"/>
      <c r="H797" s="478"/>
    </row>
    <row r="798" spans="1:8">
      <c r="A798" s="618"/>
      <c r="B798" s="619"/>
      <c r="C798" s="489"/>
      <c r="D798" s="490"/>
      <c r="E798" s="491"/>
      <c r="F798" s="490"/>
      <c r="G798" s="491"/>
      <c r="H798" s="478"/>
    </row>
    <row r="799" spans="1:8">
      <c r="A799" s="618"/>
      <c r="B799" s="619"/>
      <c r="C799" s="489"/>
      <c r="D799" s="490"/>
      <c r="E799" s="491"/>
      <c r="F799" s="490"/>
      <c r="G799" s="491"/>
      <c r="H799" s="478"/>
    </row>
    <row r="800" spans="1:8">
      <c r="A800" s="618"/>
      <c r="B800" s="619"/>
      <c r="C800" s="489"/>
      <c r="D800" s="490"/>
      <c r="E800" s="491"/>
      <c r="F800" s="490"/>
      <c r="G800" s="491"/>
      <c r="H800" s="478"/>
    </row>
    <row r="801" spans="1:8">
      <c r="A801" s="618"/>
      <c r="B801" s="619"/>
      <c r="C801" s="489"/>
      <c r="D801" s="490"/>
      <c r="E801" s="491"/>
      <c r="F801" s="490"/>
      <c r="G801" s="491"/>
      <c r="H801" s="478"/>
    </row>
    <row r="802" spans="1:8">
      <c r="A802" s="618"/>
      <c r="B802" s="619"/>
      <c r="C802" s="489"/>
      <c r="D802" s="490"/>
      <c r="E802" s="491"/>
      <c r="F802" s="490"/>
      <c r="G802" s="491"/>
      <c r="H802" s="478"/>
    </row>
    <row r="803" spans="1:8">
      <c r="A803" s="618"/>
      <c r="B803" s="619"/>
      <c r="C803" s="489"/>
      <c r="D803" s="490"/>
      <c r="E803" s="491"/>
      <c r="F803" s="490"/>
      <c r="G803" s="491"/>
      <c r="H803" s="478"/>
    </row>
    <row r="804" spans="1:8">
      <c r="A804" s="618"/>
      <c r="B804" s="619"/>
      <c r="C804" s="489"/>
      <c r="D804" s="490"/>
      <c r="E804" s="491"/>
      <c r="F804" s="490"/>
      <c r="G804" s="491"/>
      <c r="H804" s="478"/>
    </row>
    <row r="805" spans="1:8">
      <c r="A805" s="618"/>
      <c r="B805" s="619"/>
      <c r="C805" s="489"/>
      <c r="D805" s="490"/>
      <c r="E805" s="491"/>
      <c r="F805" s="490"/>
      <c r="G805" s="491"/>
      <c r="H805" s="478"/>
    </row>
    <row r="806" spans="1:8">
      <c r="A806" s="618"/>
      <c r="B806" s="619"/>
      <c r="C806" s="489"/>
      <c r="D806" s="490"/>
      <c r="E806" s="491"/>
      <c r="F806" s="490"/>
      <c r="G806" s="491"/>
      <c r="H806" s="478"/>
    </row>
    <row r="807" spans="1:8">
      <c r="A807" s="618"/>
      <c r="B807" s="619"/>
      <c r="C807" s="489"/>
      <c r="D807" s="490"/>
      <c r="E807" s="491"/>
      <c r="F807" s="490"/>
      <c r="G807" s="491"/>
      <c r="H807" s="478"/>
    </row>
    <row r="808" spans="1:8">
      <c r="A808" s="618"/>
      <c r="B808" s="619"/>
      <c r="C808" s="489"/>
      <c r="D808" s="490"/>
      <c r="E808" s="491"/>
      <c r="F808" s="490"/>
      <c r="G808" s="491"/>
      <c r="H808" s="478"/>
    </row>
    <row r="809" spans="1:8">
      <c r="A809" s="618"/>
      <c r="B809" s="619"/>
      <c r="C809" s="489"/>
      <c r="D809" s="490"/>
      <c r="E809" s="491"/>
      <c r="F809" s="490"/>
      <c r="G809" s="491"/>
      <c r="H809" s="478"/>
    </row>
    <row r="810" spans="1:8">
      <c r="A810" s="618"/>
      <c r="B810" s="619"/>
      <c r="C810" s="489"/>
      <c r="D810" s="490"/>
      <c r="E810" s="491"/>
      <c r="F810" s="490"/>
      <c r="G810" s="491"/>
      <c r="H810" s="478"/>
    </row>
    <row r="811" spans="1:8">
      <c r="A811" s="618"/>
      <c r="B811" s="619"/>
      <c r="C811" s="489"/>
      <c r="D811" s="490"/>
      <c r="E811" s="491"/>
      <c r="F811" s="490"/>
      <c r="G811" s="491"/>
      <c r="H811" s="478"/>
    </row>
    <row r="812" spans="1:8">
      <c r="A812" s="618"/>
      <c r="B812" s="619"/>
      <c r="C812" s="489"/>
      <c r="D812" s="490"/>
      <c r="E812" s="491"/>
      <c r="F812" s="490"/>
      <c r="G812" s="491"/>
      <c r="H812" s="478"/>
    </row>
    <row r="813" spans="1:8">
      <c r="A813" s="618"/>
      <c r="B813" s="619"/>
      <c r="C813" s="489"/>
      <c r="D813" s="490"/>
      <c r="E813" s="491"/>
      <c r="F813" s="490"/>
      <c r="G813" s="491"/>
      <c r="H813" s="478"/>
    </row>
    <row r="814" spans="1:8">
      <c r="A814" s="618"/>
      <c r="B814" s="619"/>
      <c r="C814" s="489"/>
      <c r="D814" s="490"/>
      <c r="E814" s="491"/>
      <c r="F814" s="490"/>
      <c r="G814" s="491"/>
      <c r="H814" s="478"/>
    </row>
    <row r="815" spans="1:8">
      <c r="A815" s="618"/>
      <c r="B815" s="619"/>
      <c r="C815" s="489"/>
      <c r="D815" s="490"/>
      <c r="E815" s="491"/>
      <c r="F815" s="490"/>
      <c r="G815" s="491"/>
      <c r="H815" s="478"/>
    </row>
    <row r="816" spans="1:8">
      <c r="A816" s="618"/>
      <c r="B816" s="619"/>
      <c r="C816" s="489"/>
      <c r="D816" s="490"/>
      <c r="E816" s="491"/>
      <c r="F816" s="490"/>
      <c r="G816" s="491"/>
      <c r="H816" s="478"/>
    </row>
    <row r="817" spans="1:8">
      <c r="A817" s="618"/>
      <c r="B817" s="619"/>
      <c r="C817" s="489"/>
      <c r="D817" s="490"/>
      <c r="E817" s="491"/>
      <c r="F817" s="490"/>
      <c r="G817" s="491"/>
      <c r="H817" s="478"/>
    </row>
    <row r="818" spans="1:8">
      <c r="A818" s="618"/>
      <c r="B818" s="619"/>
      <c r="C818" s="489"/>
      <c r="D818" s="490"/>
      <c r="E818" s="491"/>
      <c r="F818" s="490"/>
      <c r="G818" s="491"/>
      <c r="H818" s="478"/>
    </row>
    <row r="819" spans="1:8">
      <c r="A819" s="618"/>
      <c r="B819" s="619"/>
      <c r="C819" s="489"/>
      <c r="D819" s="490"/>
    </row>
    <row r="820" spans="1:8">
      <c r="B820" s="619"/>
      <c r="C820" s="489"/>
      <c r="D820" s="490"/>
    </row>
    <row r="821" spans="1:8">
      <c r="B821" s="619"/>
    </row>
  </sheetData>
  <mergeCells count="24">
    <mergeCell ref="B312:F312"/>
    <mergeCell ref="A1:H1"/>
    <mergeCell ref="A2:H2"/>
    <mergeCell ref="A4:H4"/>
    <mergeCell ref="B230:G230"/>
    <mergeCell ref="B267:F267"/>
    <mergeCell ref="B269:F269"/>
    <mergeCell ref="B283:F283"/>
    <mergeCell ref="B285:F285"/>
    <mergeCell ref="C302:F302"/>
    <mergeCell ref="C309:F309"/>
    <mergeCell ref="B310:F310"/>
    <mergeCell ref="B410:F410"/>
    <mergeCell ref="B325:F325"/>
    <mergeCell ref="B327:H327"/>
    <mergeCell ref="B345:G345"/>
    <mergeCell ref="B346:H346"/>
    <mergeCell ref="B357:F357"/>
    <mergeCell ref="B370:F370"/>
    <mergeCell ref="B372:F372"/>
    <mergeCell ref="C396:F396"/>
    <mergeCell ref="C403:F403"/>
    <mergeCell ref="B404:F404"/>
    <mergeCell ref="B406:F406"/>
  </mergeCells>
  <pageMargins left="0.7" right="0.7" top="0.75" bottom="0.75" header="0.3" footer="0.3"/>
  <pageSetup paperSize="9" scale="98" orientation="portrait" r:id="rId1"/>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1</xdr:col>
                <xdr:colOff>678180</xdr:colOff>
                <xdr:row>413</xdr:row>
                <xdr:rowOff>0</xdr:rowOff>
              </from>
              <to>
                <xdr:col>1</xdr:col>
                <xdr:colOff>784860</xdr:colOff>
                <xdr:row>413</xdr:row>
                <xdr:rowOff>0</xdr:rowOff>
              </to>
            </anchor>
          </objectPr>
        </oleObject>
      </mc:Choice>
      <mc:Fallback>
        <oleObject progId="Equation.3" shapeId="7169" r:id="rId4"/>
      </mc:Fallback>
    </mc:AlternateContent>
    <mc:AlternateContent xmlns:mc="http://schemas.openxmlformats.org/markup-compatibility/2006">
      <mc:Choice Requires="x14">
        <oleObject progId="Equation.3" shapeId="7170" r:id="rId6">
          <objectPr defaultSize="0" autoPict="0" r:id="rId7">
            <anchor moveWithCells="1" sizeWithCells="1">
              <from>
                <xdr:col>1</xdr:col>
                <xdr:colOff>2103120</xdr:colOff>
                <xdr:row>207</xdr:row>
                <xdr:rowOff>0</xdr:rowOff>
              </from>
              <to>
                <xdr:col>1</xdr:col>
                <xdr:colOff>2766060</xdr:colOff>
                <xdr:row>207</xdr:row>
                <xdr:rowOff>0</xdr:rowOff>
              </to>
            </anchor>
          </objectPr>
        </oleObject>
      </mc:Choice>
      <mc:Fallback>
        <oleObject progId="Equation.3" shapeId="7170" r:id="rId6"/>
      </mc:Fallback>
    </mc:AlternateContent>
    <mc:AlternateContent xmlns:mc="http://schemas.openxmlformats.org/markup-compatibility/2006">
      <mc:Choice Requires="x14">
        <oleObject progId="Equation.3" shapeId="7171" r:id="rId8">
          <objectPr defaultSize="0" autoPict="0" r:id="rId9">
            <anchor moveWithCells="1" sizeWithCells="1">
              <from>
                <xdr:col>1</xdr:col>
                <xdr:colOff>1897380</xdr:colOff>
                <xdr:row>206</xdr:row>
                <xdr:rowOff>2019300</xdr:rowOff>
              </from>
              <to>
                <xdr:col>3</xdr:col>
                <xdr:colOff>365760</xdr:colOff>
                <xdr:row>206</xdr:row>
                <xdr:rowOff>2118360</xdr:rowOff>
              </to>
            </anchor>
          </objectPr>
        </oleObject>
      </mc:Choice>
      <mc:Fallback>
        <oleObject progId="Equation.3" shapeId="7171" r:id="rId8"/>
      </mc:Fallback>
    </mc:AlternateContent>
    <mc:AlternateContent xmlns:mc="http://schemas.openxmlformats.org/markup-compatibility/2006">
      <mc:Choice Requires="x14">
        <oleObject progId="Equation.3" shapeId="7172" r:id="rId10">
          <objectPr defaultSize="0" autoPict="0" r:id="rId5">
            <anchor moveWithCells="1" sizeWithCells="1">
              <from>
                <xdr:col>1</xdr:col>
                <xdr:colOff>678180</xdr:colOff>
                <xdr:row>369</xdr:row>
                <xdr:rowOff>0</xdr:rowOff>
              </from>
              <to>
                <xdr:col>1</xdr:col>
                <xdr:colOff>784860</xdr:colOff>
                <xdr:row>369</xdr:row>
                <xdr:rowOff>0</xdr:rowOff>
              </to>
            </anchor>
          </objectPr>
        </oleObject>
      </mc:Choice>
      <mc:Fallback>
        <oleObject progId="Equation.3" shapeId="7172" r:id="rId10"/>
      </mc:Fallback>
    </mc:AlternateContent>
    <mc:AlternateContent xmlns:mc="http://schemas.openxmlformats.org/markup-compatibility/2006">
      <mc:Choice Requires="x14">
        <oleObject progId="Equation.3" shapeId="7173" r:id="rId11">
          <objectPr defaultSize="0" autoPict="0" r:id="rId7">
            <anchor moveWithCells="1" sizeWithCells="1">
              <from>
                <xdr:col>1</xdr:col>
                <xdr:colOff>2103120</xdr:colOff>
                <xdr:row>358</xdr:row>
                <xdr:rowOff>0</xdr:rowOff>
              </from>
              <to>
                <xdr:col>1</xdr:col>
                <xdr:colOff>2766060</xdr:colOff>
                <xdr:row>358</xdr:row>
                <xdr:rowOff>0</xdr:rowOff>
              </to>
            </anchor>
          </objectPr>
        </oleObject>
      </mc:Choice>
      <mc:Fallback>
        <oleObject progId="Equation.3" shapeId="7173" r:id="rId11"/>
      </mc:Fallback>
    </mc:AlternateContent>
    <mc:AlternateContent xmlns:mc="http://schemas.openxmlformats.org/markup-compatibility/2006">
      <mc:Choice Requires="x14">
        <oleObject progId="Equation.3" shapeId="7174" r:id="rId12">
          <objectPr defaultSize="0" autoPict="0" r:id="rId9">
            <anchor moveWithCells="1" sizeWithCells="1">
              <from>
                <xdr:col>1</xdr:col>
                <xdr:colOff>1181100</xdr:colOff>
                <xdr:row>358</xdr:row>
                <xdr:rowOff>0</xdr:rowOff>
              </from>
              <to>
                <xdr:col>1</xdr:col>
                <xdr:colOff>1836420</xdr:colOff>
                <xdr:row>358</xdr:row>
                <xdr:rowOff>0</xdr:rowOff>
              </to>
            </anchor>
          </objectPr>
        </oleObject>
      </mc:Choice>
      <mc:Fallback>
        <oleObject progId="Equation.3" shapeId="7174" r:id="rId12"/>
      </mc:Fallback>
    </mc:AlternateContent>
    <mc:AlternateContent xmlns:mc="http://schemas.openxmlformats.org/markup-compatibility/2006">
      <mc:Choice Requires="x14">
        <oleObject progId="Equation.3" shapeId="7175" r:id="rId13">
          <objectPr defaultSize="0" autoPict="0" r:id="rId5">
            <anchor moveWithCells="1" sizeWithCells="1">
              <from>
                <xdr:col>1</xdr:col>
                <xdr:colOff>678180</xdr:colOff>
                <xdr:row>354</xdr:row>
                <xdr:rowOff>0</xdr:rowOff>
              </from>
              <to>
                <xdr:col>1</xdr:col>
                <xdr:colOff>784860</xdr:colOff>
                <xdr:row>354</xdr:row>
                <xdr:rowOff>0</xdr:rowOff>
              </to>
            </anchor>
          </objectPr>
        </oleObject>
      </mc:Choice>
      <mc:Fallback>
        <oleObject progId="Equation.3" shapeId="7175" r:id="rId13"/>
      </mc:Fallback>
    </mc:AlternateContent>
    <mc:AlternateContent xmlns:mc="http://schemas.openxmlformats.org/markup-compatibility/2006">
      <mc:Choice Requires="x14">
        <oleObject progId="Equation.3" shapeId="7176" r:id="rId14">
          <objectPr defaultSize="0" autoPict="0" r:id="rId7">
            <anchor moveWithCells="1" sizeWithCells="1">
              <from>
                <xdr:col>1</xdr:col>
                <xdr:colOff>2103120</xdr:colOff>
                <xdr:row>354</xdr:row>
                <xdr:rowOff>0</xdr:rowOff>
              </from>
              <to>
                <xdr:col>1</xdr:col>
                <xdr:colOff>2766060</xdr:colOff>
                <xdr:row>354</xdr:row>
                <xdr:rowOff>0</xdr:rowOff>
              </to>
            </anchor>
          </objectPr>
        </oleObject>
      </mc:Choice>
      <mc:Fallback>
        <oleObject progId="Equation.3" shapeId="7176" r:id="rId14"/>
      </mc:Fallback>
    </mc:AlternateContent>
    <mc:AlternateContent xmlns:mc="http://schemas.openxmlformats.org/markup-compatibility/2006">
      <mc:Choice Requires="x14">
        <oleObject progId="Equation.3" shapeId="7177" r:id="rId15">
          <objectPr defaultSize="0" autoPict="0" r:id="rId9">
            <anchor moveWithCells="1" sizeWithCells="1">
              <from>
                <xdr:col>1</xdr:col>
                <xdr:colOff>1181100</xdr:colOff>
                <xdr:row>354</xdr:row>
                <xdr:rowOff>0</xdr:rowOff>
              </from>
              <to>
                <xdr:col>1</xdr:col>
                <xdr:colOff>1836420</xdr:colOff>
                <xdr:row>354</xdr:row>
                <xdr:rowOff>0</xdr:rowOff>
              </to>
            </anchor>
          </objectPr>
        </oleObject>
      </mc:Choice>
      <mc:Fallback>
        <oleObject progId="Equation.3" shapeId="7177" r:id="rId15"/>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J451"/>
  <sheetViews>
    <sheetView view="pageBreakPreview" zoomScale="106" zoomScaleNormal="100" zoomScaleSheetLayoutView="106" workbookViewId="0">
      <selection activeCell="C37" sqref="C37:H37"/>
    </sheetView>
  </sheetViews>
  <sheetFormatPr defaultRowHeight="15.6"/>
  <cols>
    <col min="1" max="1" width="7.625" style="620" customWidth="1"/>
    <col min="2" max="2" width="51.375" style="537" customWidth="1"/>
    <col min="3" max="3" width="5.125" style="484" customWidth="1"/>
    <col min="4" max="4" width="7.125" style="485" customWidth="1"/>
    <col min="5" max="5" width="2.625" style="486" customWidth="1"/>
    <col min="6" max="6" width="11.125" style="485" customWidth="1"/>
    <col min="7" max="7" width="2.875" style="486" customWidth="1"/>
    <col min="8" max="8" width="21.875" style="487" customWidth="1"/>
    <col min="9" max="9" width="18.375" style="374" bestFit="1" customWidth="1"/>
    <col min="10" max="256" width="9.375" style="374"/>
    <col min="257" max="257" width="7.625" style="374" customWidth="1"/>
    <col min="258" max="258" width="51.375" style="374" customWidth="1"/>
    <col min="259" max="259" width="5.125" style="374" customWidth="1"/>
    <col min="260" max="260" width="7.125" style="374" customWidth="1"/>
    <col min="261" max="261" width="2.625" style="374" customWidth="1"/>
    <col min="262" max="262" width="11.125" style="374" customWidth="1"/>
    <col min="263" max="263" width="2.875" style="374" customWidth="1"/>
    <col min="264" max="264" width="21.875" style="374" customWidth="1"/>
    <col min="265" max="265" width="18.375" style="374" bestFit="1" customWidth="1"/>
    <col min="266" max="512" width="9.375" style="374"/>
    <col min="513" max="513" width="7.625" style="374" customWidth="1"/>
    <col min="514" max="514" width="51.375" style="374" customWidth="1"/>
    <col min="515" max="515" width="5.125" style="374" customWidth="1"/>
    <col min="516" max="516" width="7.125" style="374" customWidth="1"/>
    <col min="517" max="517" width="2.625" style="374" customWidth="1"/>
    <col min="518" max="518" width="11.125" style="374" customWidth="1"/>
    <col min="519" max="519" width="2.875" style="374" customWidth="1"/>
    <col min="520" max="520" width="21.875" style="374" customWidth="1"/>
    <col min="521" max="521" width="18.375" style="374" bestFit="1" customWidth="1"/>
    <col min="522" max="768" width="9.375" style="374"/>
    <col min="769" max="769" width="7.625" style="374" customWidth="1"/>
    <col min="770" max="770" width="51.375" style="374" customWidth="1"/>
    <col min="771" max="771" width="5.125" style="374" customWidth="1"/>
    <col min="772" max="772" width="7.125" style="374" customWidth="1"/>
    <col min="773" max="773" width="2.625" style="374" customWidth="1"/>
    <col min="774" max="774" width="11.125" style="374" customWidth="1"/>
    <col min="775" max="775" width="2.875" style="374" customWidth="1"/>
    <col min="776" max="776" width="21.875" style="374" customWidth="1"/>
    <col min="777" max="777" width="18.375" style="374" bestFit="1" customWidth="1"/>
    <col min="778" max="1024" width="9.375" style="374"/>
    <col min="1025" max="1025" width="7.625" style="374" customWidth="1"/>
    <col min="1026" max="1026" width="51.375" style="374" customWidth="1"/>
    <col min="1027" max="1027" width="5.125" style="374" customWidth="1"/>
    <col min="1028" max="1028" width="7.125" style="374" customWidth="1"/>
    <col min="1029" max="1029" width="2.625" style="374" customWidth="1"/>
    <col min="1030" max="1030" width="11.125" style="374" customWidth="1"/>
    <col min="1031" max="1031" width="2.875" style="374" customWidth="1"/>
    <col min="1032" max="1032" width="21.875" style="374" customWidth="1"/>
    <col min="1033" max="1033" width="18.375" style="374" bestFit="1" customWidth="1"/>
    <col min="1034" max="1280" width="9.375" style="374"/>
    <col min="1281" max="1281" width="7.625" style="374" customWidth="1"/>
    <col min="1282" max="1282" width="51.375" style="374" customWidth="1"/>
    <col min="1283" max="1283" width="5.125" style="374" customWidth="1"/>
    <col min="1284" max="1284" width="7.125" style="374" customWidth="1"/>
    <col min="1285" max="1285" width="2.625" style="374" customWidth="1"/>
    <col min="1286" max="1286" width="11.125" style="374" customWidth="1"/>
    <col min="1287" max="1287" width="2.875" style="374" customWidth="1"/>
    <col min="1288" max="1288" width="21.875" style="374" customWidth="1"/>
    <col min="1289" max="1289" width="18.375" style="374" bestFit="1" customWidth="1"/>
    <col min="1290" max="1536" width="9.375" style="374"/>
    <col min="1537" max="1537" width="7.625" style="374" customWidth="1"/>
    <col min="1538" max="1538" width="51.375" style="374" customWidth="1"/>
    <col min="1539" max="1539" width="5.125" style="374" customWidth="1"/>
    <col min="1540" max="1540" width="7.125" style="374" customWidth="1"/>
    <col min="1541" max="1541" width="2.625" style="374" customWidth="1"/>
    <col min="1542" max="1542" width="11.125" style="374" customWidth="1"/>
    <col min="1543" max="1543" width="2.875" style="374" customWidth="1"/>
    <col min="1544" max="1544" width="21.875" style="374" customWidth="1"/>
    <col min="1545" max="1545" width="18.375" style="374" bestFit="1" customWidth="1"/>
    <col min="1546" max="1792" width="9.375" style="374"/>
    <col min="1793" max="1793" width="7.625" style="374" customWidth="1"/>
    <col min="1794" max="1794" width="51.375" style="374" customWidth="1"/>
    <col min="1795" max="1795" width="5.125" style="374" customWidth="1"/>
    <col min="1796" max="1796" width="7.125" style="374" customWidth="1"/>
    <col min="1797" max="1797" width="2.625" style="374" customWidth="1"/>
    <col min="1798" max="1798" width="11.125" style="374" customWidth="1"/>
    <col min="1799" max="1799" width="2.875" style="374" customWidth="1"/>
    <col min="1800" max="1800" width="21.875" style="374" customWidth="1"/>
    <col min="1801" max="1801" width="18.375" style="374" bestFit="1" customWidth="1"/>
    <col min="1802" max="2048" width="9.375" style="374"/>
    <col min="2049" max="2049" width="7.625" style="374" customWidth="1"/>
    <col min="2050" max="2050" width="51.375" style="374" customWidth="1"/>
    <col min="2051" max="2051" width="5.125" style="374" customWidth="1"/>
    <col min="2052" max="2052" width="7.125" style="374" customWidth="1"/>
    <col min="2053" max="2053" width="2.625" style="374" customWidth="1"/>
    <col min="2054" max="2054" width="11.125" style="374" customWidth="1"/>
    <col min="2055" max="2055" width="2.875" style="374" customWidth="1"/>
    <col min="2056" max="2056" width="21.875" style="374" customWidth="1"/>
    <col min="2057" max="2057" width="18.375" style="374" bestFit="1" customWidth="1"/>
    <col min="2058" max="2304" width="9.375" style="374"/>
    <col min="2305" max="2305" width="7.625" style="374" customWidth="1"/>
    <col min="2306" max="2306" width="51.375" style="374" customWidth="1"/>
    <col min="2307" max="2307" width="5.125" style="374" customWidth="1"/>
    <col min="2308" max="2308" width="7.125" style="374" customWidth="1"/>
    <col min="2309" max="2309" width="2.625" style="374" customWidth="1"/>
    <col min="2310" max="2310" width="11.125" style="374" customWidth="1"/>
    <col min="2311" max="2311" width="2.875" style="374" customWidth="1"/>
    <col min="2312" max="2312" width="21.875" style="374" customWidth="1"/>
    <col min="2313" max="2313" width="18.375" style="374" bestFit="1" customWidth="1"/>
    <col min="2314" max="2560" width="9.375" style="374"/>
    <col min="2561" max="2561" width="7.625" style="374" customWidth="1"/>
    <col min="2562" max="2562" width="51.375" style="374" customWidth="1"/>
    <col min="2563" max="2563" width="5.125" style="374" customWidth="1"/>
    <col min="2564" max="2564" width="7.125" style="374" customWidth="1"/>
    <col min="2565" max="2565" width="2.625" style="374" customWidth="1"/>
    <col min="2566" max="2566" width="11.125" style="374" customWidth="1"/>
    <col min="2567" max="2567" width="2.875" style="374" customWidth="1"/>
    <col min="2568" max="2568" width="21.875" style="374" customWidth="1"/>
    <col min="2569" max="2569" width="18.375" style="374" bestFit="1" customWidth="1"/>
    <col min="2570" max="2816" width="9.375" style="374"/>
    <col min="2817" max="2817" width="7.625" style="374" customWidth="1"/>
    <col min="2818" max="2818" width="51.375" style="374" customWidth="1"/>
    <col min="2819" max="2819" width="5.125" style="374" customWidth="1"/>
    <col min="2820" max="2820" width="7.125" style="374" customWidth="1"/>
    <col min="2821" max="2821" width="2.625" style="374" customWidth="1"/>
    <col min="2822" max="2822" width="11.125" style="374" customWidth="1"/>
    <col min="2823" max="2823" width="2.875" style="374" customWidth="1"/>
    <col min="2824" max="2824" width="21.875" style="374" customWidth="1"/>
    <col min="2825" max="2825" width="18.375" style="374" bestFit="1" customWidth="1"/>
    <col min="2826" max="3072" width="9.375" style="374"/>
    <col min="3073" max="3073" width="7.625" style="374" customWidth="1"/>
    <col min="3074" max="3074" width="51.375" style="374" customWidth="1"/>
    <col min="3075" max="3075" width="5.125" style="374" customWidth="1"/>
    <col min="3076" max="3076" width="7.125" style="374" customWidth="1"/>
    <col min="3077" max="3077" width="2.625" style="374" customWidth="1"/>
    <col min="3078" max="3078" width="11.125" style="374" customWidth="1"/>
    <col min="3079" max="3079" width="2.875" style="374" customWidth="1"/>
    <col min="3080" max="3080" width="21.875" style="374" customWidth="1"/>
    <col min="3081" max="3081" width="18.375" style="374" bestFit="1" customWidth="1"/>
    <col min="3082" max="3328" width="9.375" style="374"/>
    <col min="3329" max="3329" width="7.625" style="374" customWidth="1"/>
    <col min="3330" max="3330" width="51.375" style="374" customWidth="1"/>
    <col min="3331" max="3331" width="5.125" style="374" customWidth="1"/>
    <col min="3332" max="3332" width="7.125" style="374" customWidth="1"/>
    <col min="3333" max="3333" width="2.625" style="374" customWidth="1"/>
    <col min="3334" max="3334" width="11.125" style="374" customWidth="1"/>
    <col min="3335" max="3335" width="2.875" style="374" customWidth="1"/>
    <col min="3336" max="3336" width="21.875" style="374" customWidth="1"/>
    <col min="3337" max="3337" width="18.375" style="374" bestFit="1" customWidth="1"/>
    <col min="3338" max="3584" width="9.375" style="374"/>
    <col min="3585" max="3585" width="7.625" style="374" customWidth="1"/>
    <col min="3586" max="3586" width="51.375" style="374" customWidth="1"/>
    <col min="3587" max="3587" width="5.125" style="374" customWidth="1"/>
    <col min="3588" max="3588" width="7.125" style="374" customWidth="1"/>
    <col min="3589" max="3589" width="2.625" style="374" customWidth="1"/>
    <col min="3590" max="3590" width="11.125" style="374" customWidth="1"/>
    <col min="3591" max="3591" width="2.875" style="374" customWidth="1"/>
    <col min="3592" max="3592" width="21.875" style="374" customWidth="1"/>
    <col min="3593" max="3593" width="18.375" style="374" bestFit="1" customWidth="1"/>
    <col min="3594" max="3840" width="9.375" style="374"/>
    <col min="3841" max="3841" width="7.625" style="374" customWidth="1"/>
    <col min="3842" max="3842" width="51.375" style="374" customWidth="1"/>
    <col min="3843" max="3843" width="5.125" style="374" customWidth="1"/>
    <col min="3844" max="3844" width="7.125" style="374" customWidth="1"/>
    <col min="3845" max="3845" width="2.625" style="374" customWidth="1"/>
    <col min="3846" max="3846" width="11.125" style="374" customWidth="1"/>
    <col min="3847" max="3847" width="2.875" style="374" customWidth="1"/>
    <col min="3848" max="3848" width="21.875" style="374" customWidth="1"/>
    <col min="3849" max="3849" width="18.375" style="374" bestFit="1" customWidth="1"/>
    <col min="3850" max="4096" width="9.375" style="374"/>
    <col min="4097" max="4097" width="7.625" style="374" customWidth="1"/>
    <col min="4098" max="4098" width="51.375" style="374" customWidth="1"/>
    <col min="4099" max="4099" width="5.125" style="374" customWidth="1"/>
    <col min="4100" max="4100" width="7.125" style="374" customWidth="1"/>
    <col min="4101" max="4101" width="2.625" style="374" customWidth="1"/>
    <col min="4102" max="4102" width="11.125" style="374" customWidth="1"/>
    <col min="4103" max="4103" width="2.875" style="374" customWidth="1"/>
    <col min="4104" max="4104" width="21.875" style="374" customWidth="1"/>
    <col min="4105" max="4105" width="18.375" style="374" bestFit="1" customWidth="1"/>
    <col min="4106" max="4352" width="9.375" style="374"/>
    <col min="4353" max="4353" width="7.625" style="374" customWidth="1"/>
    <col min="4354" max="4354" width="51.375" style="374" customWidth="1"/>
    <col min="4355" max="4355" width="5.125" style="374" customWidth="1"/>
    <col min="4356" max="4356" width="7.125" style="374" customWidth="1"/>
    <col min="4357" max="4357" width="2.625" style="374" customWidth="1"/>
    <col min="4358" max="4358" width="11.125" style="374" customWidth="1"/>
    <col min="4359" max="4359" width="2.875" style="374" customWidth="1"/>
    <col min="4360" max="4360" width="21.875" style="374" customWidth="1"/>
    <col min="4361" max="4361" width="18.375" style="374" bestFit="1" customWidth="1"/>
    <col min="4362" max="4608" width="9.375" style="374"/>
    <col min="4609" max="4609" width="7.625" style="374" customWidth="1"/>
    <col min="4610" max="4610" width="51.375" style="374" customWidth="1"/>
    <col min="4611" max="4611" width="5.125" style="374" customWidth="1"/>
    <col min="4612" max="4612" width="7.125" style="374" customWidth="1"/>
    <col min="4613" max="4613" width="2.625" style="374" customWidth="1"/>
    <col min="4614" max="4614" width="11.125" style="374" customWidth="1"/>
    <col min="4615" max="4615" width="2.875" style="374" customWidth="1"/>
    <col min="4616" max="4616" width="21.875" style="374" customWidth="1"/>
    <col min="4617" max="4617" width="18.375" style="374" bestFit="1" customWidth="1"/>
    <col min="4618" max="4864" width="9.375" style="374"/>
    <col min="4865" max="4865" width="7.625" style="374" customWidth="1"/>
    <col min="4866" max="4866" width="51.375" style="374" customWidth="1"/>
    <col min="4867" max="4867" width="5.125" style="374" customWidth="1"/>
    <col min="4868" max="4868" width="7.125" style="374" customWidth="1"/>
    <col min="4869" max="4869" width="2.625" style="374" customWidth="1"/>
    <col min="4870" max="4870" width="11.125" style="374" customWidth="1"/>
    <col min="4871" max="4871" width="2.875" style="374" customWidth="1"/>
    <col min="4872" max="4872" width="21.875" style="374" customWidth="1"/>
    <col min="4873" max="4873" width="18.375" style="374" bestFit="1" customWidth="1"/>
    <col min="4874" max="5120" width="9.375" style="374"/>
    <col min="5121" max="5121" width="7.625" style="374" customWidth="1"/>
    <col min="5122" max="5122" width="51.375" style="374" customWidth="1"/>
    <col min="5123" max="5123" width="5.125" style="374" customWidth="1"/>
    <col min="5124" max="5124" width="7.125" style="374" customWidth="1"/>
    <col min="5125" max="5125" width="2.625" style="374" customWidth="1"/>
    <col min="5126" max="5126" width="11.125" style="374" customWidth="1"/>
    <col min="5127" max="5127" width="2.875" style="374" customWidth="1"/>
    <col min="5128" max="5128" width="21.875" style="374" customWidth="1"/>
    <col min="5129" max="5129" width="18.375" style="374" bestFit="1" customWidth="1"/>
    <col min="5130" max="5376" width="9.375" style="374"/>
    <col min="5377" max="5377" width="7.625" style="374" customWidth="1"/>
    <col min="5378" max="5378" width="51.375" style="374" customWidth="1"/>
    <col min="5379" max="5379" width="5.125" style="374" customWidth="1"/>
    <col min="5380" max="5380" width="7.125" style="374" customWidth="1"/>
    <col min="5381" max="5381" width="2.625" style="374" customWidth="1"/>
    <col min="5382" max="5382" width="11.125" style="374" customWidth="1"/>
    <col min="5383" max="5383" width="2.875" style="374" customWidth="1"/>
    <col min="5384" max="5384" width="21.875" style="374" customWidth="1"/>
    <col min="5385" max="5385" width="18.375" style="374" bestFit="1" customWidth="1"/>
    <col min="5386" max="5632" width="9.375" style="374"/>
    <col min="5633" max="5633" width="7.625" style="374" customWidth="1"/>
    <col min="5634" max="5634" width="51.375" style="374" customWidth="1"/>
    <col min="5635" max="5635" width="5.125" style="374" customWidth="1"/>
    <col min="5636" max="5636" width="7.125" style="374" customWidth="1"/>
    <col min="5637" max="5637" width="2.625" style="374" customWidth="1"/>
    <col min="5638" max="5638" width="11.125" style="374" customWidth="1"/>
    <col min="5639" max="5639" width="2.875" style="374" customWidth="1"/>
    <col min="5640" max="5640" width="21.875" style="374" customWidth="1"/>
    <col min="5641" max="5641" width="18.375" style="374" bestFit="1" customWidth="1"/>
    <col min="5642" max="5888" width="9.375" style="374"/>
    <col min="5889" max="5889" width="7.625" style="374" customWidth="1"/>
    <col min="5890" max="5890" width="51.375" style="374" customWidth="1"/>
    <col min="5891" max="5891" width="5.125" style="374" customWidth="1"/>
    <col min="5892" max="5892" width="7.125" style="374" customWidth="1"/>
    <col min="5893" max="5893" width="2.625" style="374" customWidth="1"/>
    <col min="5894" max="5894" width="11.125" style="374" customWidth="1"/>
    <col min="5895" max="5895" width="2.875" style="374" customWidth="1"/>
    <col min="5896" max="5896" width="21.875" style="374" customWidth="1"/>
    <col min="5897" max="5897" width="18.375" style="374" bestFit="1" customWidth="1"/>
    <col min="5898" max="6144" width="9.375" style="374"/>
    <col min="6145" max="6145" width="7.625" style="374" customWidth="1"/>
    <col min="6146" max="6146" width="51.375" style="374" customWidth="1"/>
    <col min="6147" max="6147" width="5.125" style="374" customWidth="1"/>
    <col min="6148" max="6148" width="7.125" style="374" customWidth="1"/>
    <col min="6149" max="6149" width="2.625" style="374" customWidth="1"/>
    <col min="6150" max="6150" width="11.125" style="374" customWidth="1"/>
    <col min="6151" max="6151" width="2.875" style="374" customWidth="1"/>
    <col min="6152" max="6152" width="21.875" style="374" customWidth="1"/>
    <col min="6153" max="6153" width="18.375" style="374" bestFit="1" customWidth="1"/>
    <col min="6154" max="6400" width="9.375" style="374"/>
    <col min="6401" max="6401" width="7.625" style="374" customWidth="1"/>
    <col min="6402" max="6402" width="51.375" style="374" customWidth="1"/>
    <col min="6403" max="6403" width="5.125" style="374" customWidth="1"/>
    <col min="6404" max="6404" width="7.125" style="374" customWidth="1"/>
    <col min="6405" max="6405" width="2.625" style="374" customWidth="1"/>
    <col min="6406" max="6406" width="11.125" style="374" customWidth="1"/>
    <col min="6407" max="6407" width="2.875" style="374" customWidth="1"/>
    <col min="6408" max="6408" width="21.875" style="374" customWidth="1"/>
    <col min="6409" max="6409" width="18.375" style="374" bestFit="1" customWidth="1"/>
    <col min="6410" max="6656" width="9.375" style="374"/>
    <col min="6657" max="6657" width="7.625" style="374" customWidth="1"/>
    <col min="6658" max="6658" width="51.375" style="374" customWidth="1"/>
    <col min="6659" max="6659" width="5.125" style="374" customWidth="1"/>
    <col min="6660" max="6660" width="7.125" style="374" customWidth="1"/>
    <col min="6661" max="6661" width="2.625" style="374" customWidth="1"/>
    <col min="6662" max="6662" width="11.125" style="374" customWidth="1"/>
    <col min="6663" max="6663" width="2.875" style="374" customWidth="1"/>
    <col min="6664" max="6664" width="21.875" style="374" customWidth="1"/>
    <col min="6665" max="6665" width="18.375" style="374" bestFit="1" customWidth="1"/>
    <col min="6666" max="6912" width="9.375" style="374"/>
    <col min="6913" max="6913" width="7.625" style="374" customWidth="1"/>
    <col min="6914" max="6914" width="51.375" style="374" customWidth="1"/>
    <col min="6915" max="6915" width="5.125" style="374" customWidth="1"/>
    <col min="6916" max="6916" width="7.125" style="374" customWidth="1"/>
    <col min="6917" max="6917" width="2.625" style="374" customWidth="1"/>
    <col min="6918" max="6918" width="11.125" style="374" customWidth="1"/>
    <col min="6919" max="6919" width="2.875" style="374" customWidth="1"/>
    <col min="6920" max="6920" width="21.875" style="374" customWidth="1"/>
    <col min="6921" max="6921" width="18.375" style="374" bestFit="1" customWidth="1"/>
    <col min="6922" max="7168" width="9.375" style="374"/>
    <col min="7169" max="7169" width="7.625" style="374" customWidth="1"/>
    <col min="7170" max="7170" width="51.375" style="374" customWidth="1"/>
    <col min="7171" max="7171" width="5.125" style="374" customWidth="1"/>
    <col min="7172" max="7172" width="7.125" style="374" customWidth="1"/>
    <col min="7173" max="7173" width="2.625" style="374" customWidth="1"/>
    <col min="7174" max="7174" width="11.125" style="374" customWidth="1"/>
    <col min="7175" max="7175" width="2.875" style="374" customWidth="1"/>
    <col min="7176" max="7176" width="21.875" style="374" customWidth="1"/>
    <col min="7177" max="7177" width="18.375" style="374" bestFit="1" customWidth="1"/>
    <col min="7178" max="7424" width="9.375" style="374"/>
    <col min="7425" max="7425" width="7.625" style="374" customWidth="1"/>
    <col min="7426" max="7426" width="51.375" style="374" customWidth="1"/>
    <col min="7427" max="7427" width="5.125" style="374" customWidth="1"/>
    <col min="7428" max="7428" width="7.125" style="374" customWidth="1"/>
    <col min="7429" max="7429" width="2.625" style="374" customWidth="1"/>
    <col min="7430" max="7430" width="11.125" style="374" customWidth="1"/>
    <col min="7431" max="7431" width="2.875" style="374" customWidth="1"/>
    <col min="7432" max="7432" width="21.875" style="374" customWidth="1"/>
    <col min="7433" max="7433" width="18.375" style="374" bestFit="1" customWidth="1"/>
    <col min="7434" max="7680" width="9.375" style="374"/>
    <col min="7681" max="7681" width="7.625" style="374" customWidth="1"/>
    <col min="7682" max="7682" width="51.375" style="374" customWidth="1"/>
    <col min="7683" max="7683" width="5.125" style="374" customWidth="1"/>
    <col min="7684" max="7684" width="7.125" style="374" customWidth="1"/>
    <col min="7685" max="7685" width="2.625" style="374" customWidth="1"/>
    <col min="7686" max="7686" width="11.125" style="374" customWidth="1"/>
    <col min="7687" max="7687" width="2.875" style="374" customWidth="1"/>
    <col min="7688" max="7688" width="21.875" style="374" customWidth="1"/>
    <col min="7689" max="7689" width="18.375" style="374" bestFit="1" customWidth="1"/>
    <col min="7690" max="7936" width="9.375" style="374"/>
    <col min="7937" max="7937" width="7.625" style="374" customWidth="1"/>
    <col min="7938" max="7938" width="51.375" style="374" customWidth="1"/>
    <col min="7939" max="7939" width="5.125" style="374" customWidth="1"/>
    <col min="7940" max="7940" width="7.125" style="374" customWidth="1"/>
    <col min="7941" max="7941" width="2.625" style="374" customWidth="1"/>
    <col min="7942" max="7942" width="11.125" style="374" customWidth="1"/>
    <col min="7943" max="7943" width="2.875" style="374" customWidth="1"/>
    <col min="7944" max="7944" width="21.875" style="374" customWidth="1"/>
    <col min="7945" max="7945" width="18.375" style="374" bestFit="1" customWidth="1"/>
    <col min="7946" max="8192" width="9.375" style="374"/>
    <col min="8193" max="8193" width="7.625" style="374" customWidth="1"/>
    <col min="8194" max="8194" width="51.375" style="374" customWidth="1"/>
    <col min="8195" max="8195" width="5.125" style="374" customWidth="1"/>
    <col min="8196" max="8196" width="7.125" style="374" customWidth="1"/>
    <col min="8197" max="8197" width="2.625" style="374" customWidth="1"/>
    <col min="8198" max="8198" width="11.125" style="374" customWidth="1"/>
    <col min="8199" max="8199" width="2.875" style="374" customWidth="1"/>
    <col min="8200" max="8200" width="21.875" style="374" customWidth="1"/>
    <col min="8201" max="8201" width="18.375" style="374" bestFit="1" customWidth="1"/>
    <col min="8202" max="8448" width="9.375" style="374"/>
    <col min="8449" max="8449" width="7.625" style="374" customWidth="1"/>
    <col min="8450" max="8450" width="51.375" style="374" customWidth="1"/>
    <col min="8451" max="8451" width="5.125" style="374" customWidth="1"/>
    <col min="8452" max="8452" width="7.125" style="374" customWidth="1"/>
    <col min="8453" max="8453" width="2.625" style="374" customWidth="1"/>
    <col min="8454" max="8454" width="11.125" style="374" customWidth="1"/>
    <col min="8455" max="8455" width="2.875" style="374" customWidth="1"/>
    <col min="8456" max="8456" width="21.875" style="374" customWidth="1"/>
    <col min="8457" max="8457" width="18.375" style="374" bestFit="1" customWidth="1"/>
    <col min="8458" max="8704" width="9.375" style="374"/>
    <col min="8705" max="8705" width="7.625" style="374" customWidth="1"/>
    <col min="8706" max="8706" width="51.375" style="374" customWidth="1"/>
    <col min="8707" max="8707" width="5.125" style="374" customWidth="1"/>
    <col min="8708" max="8708" width="7.125" style="374" customWidth="1"/>
    <col min="8709" max="8709" width="2.625" style="374" customWidth="1"/>
    <col min="8710" max="8710" width="11.125" style="374" customWidth="1"/>
    <col min="8711" max="8711" width="2.875" style="374" customWidth="1"/>
    <col min="8712" max="8712" width="21.875" style="374" customWidth="1"/>
    <col min="8713" max="8713" width="18.375" style="374" bestFit="1" customWidth="1"/>
    <col min="8714" max="8960" width="9.375" style="374"/>
    <col min="8961" max="8961" width="7.625" style="374" customWidth="1"/>
    <col min="8962" max="8962" width="51.375" style="374" customWidth="1"/>
    <col min="8963" max="8963" width="5.125" style="374" customWidth="1"/>
    <col min="8964" max="8964" width="7.125" style="374" customWidth="1"/>
    <col min="8965" max="8965" width="2.625" style="374" customWidth="1"/>
    <col min="8966" max="8966" width="11.125" style="374" customWidth="1"/>
    <col min="8967" max="8967" width="2.875" style="374" customWidth="1"/>
    <col min="8968" max="8968" width="21.875" style="374" customWidth="1"/>
    <col min="8969" max="8969" width="18.375" style="374" bestFit="1" customWidth="1"/>
    <col min="8970" max="9216" width="9.375" style="374"/>
    <col min="9217" max="9217" width="7.625" style="374" customWidth="1"/>
    <col min="9218" max="9218" width="51.375" style="374" customWidth="1"/>
    <col min="9219" max="9219" width="5.125" style="374" customWidth="1"/>
    <col min="9220" max="9220" width="7.125" style="374" customWidth="1"/>
    <col min="9221" max="9221" width="2.625" style="374" customWidth="1"/>
    <col min="9222" max="9222" width="11.125" style="374" customWidth="1"/>
    <col min="9223" max="9223" width="2.875" style="374" customWidth="1"/>
    <col min="9224" max="9224" width="21.875" style="374" customWidth="1"/>
    <col min="9225" max="9225" width="18.375" style="374" bestFit="1" customWidth="1"/>
    <col min="9226" max="9472" width="9.375" style="374"/>
    <col min="9473" max="9473" width="7.625" style="374" customWidth="1"/>
    <col min="9474" max="9474" width="51.375" style="374" customWidth="1"/>
    <col min="9475" max="9475" width="5.125" style="374" customWidth="1"/>
    <col min="9476" max="9476" width="7.125" style="374" customWidth="1"/>
    <col min="9477" max="9477" width="2.625" style="374" customWidth="1"/>
    <col min="9478" max="9478" width="11.125" style="374" customWidth="1"/>
    <col min="9479" max="9479" width="2.875" style="374" customWidth="1"/>
    <col min="9480" max="9480" width="21.875" style="374" customWidth="1"/>
    <col min="9481" max="9481" width="18.375" style="374" bestFit="1" customWidth="1"/>
    <col min="9482" max="9728" width="9.375" style="374"/>
    <col min="9729" max="9729" width="7.625" style="374" customWidth="1"/>
    <col min="9730" max="9730" width="51.375" style="374" customWidth="1"/>
    <col min="9731" max="9731" width="5.125" style="374" customWidth="1"/>
    <col min="9732" max="9732" width="7.125" style="374" customWidth="1"/>
    <col min="9733" max="9733" width="2.625" style="374" customWidth="1"/>
    <col min="9734" max="9734" width="11.125" style="374" customWidth="1"/>
    <col min="9735" max="9735" width="2.875" style="374" customWidth="1"/>
    <col min="9736" max="9736" width="21.875" style="374" customWidth="1"/>
    <col min="9737" max="9737" width="18.375" style="374" bestFit="1" customWidth="1"/>
    <col min="9738" max="9984" width="9.375" style="374"/>
    <col min="9985" max="9985" width="7.625" style="374" customWidth="1"/>
    <col min="9986" max="9986" width="51.375" style="374" customWidth="1"/>
    <col min="9987" max="9987" width="5.125" style="374" customWidth="1"/>
    <col min="9988" max="9988" width="7.125" style="374" customWidth="1"/>
    <col min="9989" max="9989" width="2.625" style="374" customWidth="1"/>
    <col min="9990" max="9990" width="11.125" style="374" customWidth="1"/>
    <col min="9991" max="9991" width="2.875" style="374" customWidth="1"/>
    <col min="9992" max="9992" width="21.875" style="374" customWidth="1"/>
    <col min="9993" max="9993" width="18.375" style="374" bestFit="1" customWidth="1"/>
    <col min="9994" max="10240" width="9.375" style="374"/>
    <col min="10241" max="10241" width="7.625" style="374" customWidth="1"/>
    <col min="10242" max="10242" width="51.375" style="374" customWidth="1"/>
    <col min="10243" max="10243" width="5.125" style="374" customWidth="1"/>
    <col min="10244" max="10244" width="7.125" style="374" customWidth="1"/>
    <col min="10245" max="10245" width="2.625" style="374" customWidth="1"/>
    <col min="10246" max="10246" width="11.125" style="374" customWidth="1"/>
    <col min="10247" max="10247" width="2.875" style="374" customWidth="1"/>
    <col min="10248" max="10248" width="21.875" style="374" customWidth="1"/>
    <col min="10249" max="10249" width="18.375" style="374" bestFit="1" customWidth="1"/>
    <col min="10250" max="10496" width="9.375" style="374"/>
    <col min="10497" max="10497" width="7.625" style="374" customWidth="1"/>
    <col min="10498" max="10498" width="51.375" style="374" customWidth="1"/>
    <col min="10499" max="10499" width="5.125" style="374" customWidth="1"/>
    <col min="10500" max="10500" width="7.125" style="374" customWidth="1"/>
    <col min="10501" max="10501" width="2.625" style="374" customWidth="1"/>
    <col min="10502" max="10502" width="11.125" style="374" customWidth="1"/>
    <col min="10503" max="10503" width="2.875" style="374" customWidth="1"/>
    <col min="10504" max="10504" width="21.875" style="374" customWidth="1"/>
    <col min="10505" max="10505" width="18.375" style="374" bestFit="1" customWidth="1"/>
    <col min="10506" max="10752" width="9.375" style="374"/>
    <col min="10753" max="10753" width="7.625" style="374" customWidth="1"/>
    <col min="10754" max="10754" width="51.375" style="374" customWidth="1"/>
    <col min="10755" max="10755" width="5.125" style="374" customWidth="1"/>
    <col min="10756" max="10756" width="7.125" style="374" customWidth="1"/>
    <col min="10757" max="10757" width="2.625" style="374" customWidth="1"/>
    <col min="10758" max="10758" width="11.125" style="374" customWidth="1"/>
    <col min="10759" max="10759" width="2.875" style="374" customWidth="1"/>
    <col min="10760" max="10760" width="21.875" style="374" customWidth="1"/>
    <col min="10761" max="10761" width="18.375" style="374" bestFit="1" customWidth="1"/>
    <col min="10762" max="11008" width="9.375" style="374"/>
    <col min="11009" max="11009" width="7.625" style="374" customWidth="1"/>
    <col min="11010" max="11010" width="51.375" style="374" customWidth="1"/>
    <col min="11011" max="11011" width="5.125" style="374" customWidth="1"/>
    <col min="11012" max="11012" width="7.125" style="374" customWidth="1"/>
    <col min="11013" max="11013" width="2.625" style="374" customWidth="1"/>
    <col min="11014" max="11014" width="11.125" style="374" customWidth="1"/>
    <col min="11015" max="11015" width="2.875" style="374" customWidth="1"/>
    <col min="11016" max="11016" width="21.875" style="374" customWidth="1"/>
    <col min="11017" max="11017" width="18.375" style="374" bestFit="1" customWidth="1"/>
    <col min="11018" max="11264" width="9.375" style="374"/>
    <col min="11265" max="11265" width="7.625" style="374" customWidth="1"/>
    <col min="11266" max="11266" width="51.375" style="374" customWidth="1"/>
    <col min="11267" max="11267" width="5.125" style="374" customWidth="1"/>
    <col min="11268" max="11268" width="7.125" style="374" customWidth="1"/>
    <col min="11269" max="11269" width="2.625" style="374" customWidth="1"/>
    <col min="11270" max="11270" width="11.125" style="374" customWidth="1"/>
    <col min="11271" max="11271" width="2.875" style="374" customWidth="1"/>
    <col min="11272" max="11272" width="21.875" style="374" customWidth="1"/>
    <col min="11273" max="11273" width="18.375" style="374" bestFit="1" customWidth="1"/>
    <col min="11274" max="11520" width="9.375" style="374"/>
    <col min="11521" max="11521" width="7.625" style="374" customWidth="1"/>
    <col min="11522" max="11522" width="51.375" style="374" customWidth="1"/>
    <col min="11523" max="11523" width="5.125" style="374" customWidth="1"/>
    <col min="11524" max="11524" width="7.125" style="374" customWidth="1"/>
    <col min="11525" max="11525" width="2.625" style="374" customWidth="1"/>
    <col min="11526" max="11526" width="11.125" style="374" customWidth="1"/>
    <col min="11527" max="11527" width="2.875" style="374" customWidth="1"/>
    <col min="11528" max="11528" width="21.875" style="374" customWidth="1"/>
    <col min="11529" max="11529" width="18.375" style="374" bestFit="1" customWidth="1"/>
    <col min="11530" max="11776" width="9.375" style="374"/>
    <col min="11777" max="11777" width="7.625" style="374" customWidth="1"/>
    <col min="11778" max="11778" width="51.375" style="374" customWidth="1"/>
    <col min="11779" max="11779" width="5.125" style="374" customWidth="1"/>
    <col min="11780" max="11780" width="7.125" style="374" customWidth="1"/>
    <col min="11781" max="11781" width="2.625" style="374" customWidth="1"/>
    <col min="11782" max="11782" width="11.125" style="374" customWidth="1"/>
    <col min="11783" max="11783" width="2.875" style="374" customWidth="1"/>
    <col min="11784" max="11784" width="21.875" style="374" customWidth="1"/>
    <col min="11785" max="11785" width="18.375" style="374" bestFit="1" customWidth="1"/>
    <col min="11786" max="12032" width="9.375" style="374"/>
    <col min="12033" max="12033" width="7.625" style="374" customWidth="1"/>
    <col min="12034" max="12034" width="51.375" style="374" customWidth="1"/>
    <col min="12035" max="12035" width="5.125" style="374" customWidth="1"/>
    <col min="12036" max="12036" width="7.125" style="374" customWidth="1"/>
    <col min="12037" max="12037" width="2.625" style="374" customWidth="1"/>
    <col min="12038" max="12038" width="11.125" style="374" customWidth="1"/>
    <col min="12039" max="12039" width="2.875" style="374" customWidth="1"/>
    <col min="12040" max="12040" width="21.875" style="374" customWidth="1"/>
    <col min="12041" max="12041" width="18.375" style="374" bestFit="1" customWidth="1"/>
    <col min="12042" max="12288" width="9.375" style="374"/>
    <col min="12289" max="12289" width="7.625" style="374" customWidth="1"/>
    <col min="12290" max="12290" width="51.375" style="374" customWidth="1"/>
    <col min="12291" max="12291" width="5.125" style="374" customWidth="1"/>
    <col min="12292" max="12292" width="7.125" style="374" customWidth="1"/>
    <col min="12293" max="12293" width="2.625" style="374" customWidth="1"/>
    <col min="12294" max="12294" width="11.125" style="374" customWidth="1"/>
    <col min="12295" max="12295" width="2.875" style="374" customWidth="1"/>
    <col min="12296" max="12296" width="21.875" style="374" customWidth="1"/>
    <col min="12297" max="12297" width="18.375" style="374" bestFit="1" customWidth="1"/>
    <col min="12298" max="12544" width="9.375" style="374"/>
    <col min="12545" max="12545" width="7.625" style="374" customWidth="1"/>
    <col min="12546" max="12546" width="51.375" style="374" customWidth="1"/>
    <col min="12547" max="12547" width="5.125" style="374" customWidth="1"/>
    <col min="12548" max="12548" width="7.125" style="374" customWidth="1"/>
    <col min="12549" max="12549" width="2.625" style="374" customWidth="1"/>
    <col min="12550" max="12550" width="11.125" style="374" customWidth="1"/>
    <col min="12551" max="12551" width="2.875" style="374" customWidth="1"/>
    <col min="12552" max="12552" width="21.875" style="374" customWidth="1"/>
    <col min="12553" max="12553" width="18.375" style="374" bestFit="1" customWidth="1"/>
    <col min="12554" max="12800" width="9.375" style="374"/>
    <col min="12801" max="12801" width="7.625" style="374" customWidth="1"/>
    <col min="12802" max="12802" width="51.375" style="374" customWidth="1"/>
    <col min="12803" max="12803" width="5.125" style="374" customWidth="1"/>
    <col min="12804" max="12804" width="7.125" style="374" customWidth="1"/>
    <col min="12805" max="12805" width="2.625" style="374" customWidth="1"/>
    <col min="12806" max="12806" width="11.125" style="374" customWidth="1"/>
    <col min="12807" max="12807" width="2.875" style="374" customWidth="1"/>
    <col min="12808" max="12808" width="21.875" style="374" customWidth="1"/>
    <col min="12809" max="12809" width="18.375" style="374" bestFit="1" customWidth="1"/>
    <col min="12810" max="13056" width="9.375" style="374"/>
    <col min="13057" max="13057" width="7.625" style="374" customWidth="1"/>
    <col min="13058" max="13058" width="51.375" style="374" customWidth="1"/>
    <col min="13059" max="13059" width="5.125" style="374" customWidth="1"/>
    <col min="13060" max="13060" width="7.125" style="374" customWidth="1"/>
    <col min="13061" max="13061" width="2.625" style="374" customWidth="1"/>
    <col min="13062" max="13062" width="11.125" style="374" customWidth="1"/>
    <col min="13063" max="13063" width="2.875" style="374" customWidth="1"/>
    <col min="13064" max="13064" width="21.875" style="374" customWidth="1"/>
    <col min="13065" max="13065" width="18.375" style="374" bestFit="1" customWidth="1"/>
    <col min="13066" max="13312" width="9.375" style="374"/>
    <col min="13313" max="13313" width="7.625" style="374" customWidth="1"/>
    <col min="13314" max="13314" width="51.375" style="374" customWidth="1"/>
    <col min="13315" max="13315" width="5.125" style="374" customWidth="1"/>
    <col min="13316" max="13316" width="7.125" style="374" customWidth="1"/>
    <col min="13317" max="13317" width="2.625" style="374" customWidth="1"/>
    <col min="13318" max="13318" width="11.125" style="374" customWidth="1"/>
    <col min="13319" max="13319" width="2.875" style="374" customWidth="1"/>
    <col min="13320" max="13320" width="21.875" style="374" customWidth="1"/>
    <col min="13321" max="13321" width="18.375" style="374" bestFit="1" customWidth="1"/>
    <col min="13322" max="13568" width="9.375" style="374"/>
    <col min="13569" max="13569" width="7.625" style="374" customWidth="1"/>
    <col min="13570" max="13570" width="51.375" style="374" customWidth="1"/>
    <col min="13571" max="13571" width="5.125" style="374" customWidth="1"/>
    <col min="13572" max="13572" width="7.125" style="374" customWidth="1"/>
    <col min="13573" max="13573" width="2.625" style="374" customWidth="1"/>
    <col min="13574" max="13574" width="11.125" style="374" customWidth="1"/>
    <col min="13575" max="13575" width="2.875" style="374" customWidth="1"/>
    <col min="13576" max="13576" width="21.875" style="374" customWidth="1"/>
    <col min="13577" max="13577" width="18.375" style="374" bestFit="1" customWidth="1"/>
    <col min="13578" max="13824" width="9.375" style="374"/>
    <col min="13825" max="13825" width="7.625" style="374" customWidth="1"/>
    <col min="13826" max="13826" width="51.375" style="374" customWidth="1"/>
    <col min="13827" max="13827" width="5.125" style="374" customWidth="1"/>
    <col min="13828" max="13828" width="7.125" style="374" customWidth="1"/>
    <col min="13829" max="13829" width="2.625" style="374" customWidth="1"/>
    <col min="13830" max="13830" width="11.125" style="374" customWidth="1"/>
    <col min="13831" max="13831" width="2.875" style="374" customWidth="1"/>
    <col min="13832" max="13832" width="21.875" style="374" customWidth="1"/>
    <col min="13833" max="13833" width="18.375" style="374" bestFit="1" customWidth="1"/>
    <col min="13834" max="14080" width="9.375" style="374"/>
    <col min="14081" max="14081" width="7.625" style="374" customWidth="1"/>
    <col min="14082" max="14082" width="51.375" style="374" customWidth="1"/>
    <col min="14083" max="14083" width="5.125" style="374" customWidth="1"/>
    <col min="14084" max="14084" width="7.125" style="374" customWidth="1"/>
    <col min="14085" max="14085" width="2.625" style="374" customWidth="1"/>
    <col min="14086" max="14086" width="11.125" style="374" customWidth="1"/>
    <col min="14087" max="14087" width="2.875" style="374" customWidth="1"/>
    <col min="14088" max="14088" width="21.875" style="374" customWidth="1"/>
    <col min="14089" max="14089" width="18.375" style="374" bestFit="1" customWidth="1"/>
    <col min="14090" max="14336" width="9.375" style="374"/>
    <col min="14337" max="14337" width="7.625" style="374" customWidth="1"/>
    <col min="14338" max="14338" width="51.375" style="374" customWidth="1"/>
    <col min="14339" max="14339" width="5.125" style="374" customWidth="1"/>
    <col min="14340" max="14340" width="7.125" style="374" customWidth="1"/>
    <col min="14341" max="14341" width="2.625" style="374" customWidth="1"/>
    <col min="14342" max="14342" width="11.125" style="374" customWidth="1"/>
    <col min="14343" max="14343" width="2.875" style="374" customWidth="1"/>
    <col min="14344" max="14344" width="21.875" style="374" customWidth="1"/>
    <col min="14345" max="14345" width="18.375" style="374" bestFit="1" customWidth="1"/>
    <col min="14346" max="14592" width="9.375" style="374"/>
    <col min="14593" max="14593" width="7.625" style="374" customWidth="1"/>
    <col min="14594" max="14594" width="51.375" style="374" customWidth="1"/>
    <col min="14595" max="14595" width="5.125" style="374" customWidth="1"/>
    <col min="14596" max="14596" width="7.125" style="374" customWidth="1"/>
    <col min="14597" max="14597" width="2.625" style="374" customWidth="1"/>
    <col min="14598" max="14598" width="11.125" style="374" customWidth="1"/>
    <col min="14599" max="14599" width="2.875" style="374" customWidth="1"/>
    <col min="14600" max="14600" width="21.875" style="374" customWidth="1"/>
    <col min="14601" max="14601" width="18.375" style="374" bestFit="1" customWidth="1"/>
    <col min="14602" max="14848" width="9.375" style="374"/>
    <col min="14849" max="14849" width="7.625" style="374" customWidth="1"/>
    <col min="14850" max="14850" width="51.375" style="374" customWidth="1"/>
    <col min="14851" max="14851" width="5.125" style="374" customWidth="1"/>
    <col min="14852" max="14852" width="7.125" style="374" customWidth="1"/>
    <col min="14853" max="14853" width="2.625" style="374" customWidth="1"/>
    <col min="14854" max="14854" width="11.125" style="374" customWidth="1"/>
    <col min="14855" max="14855" width="2.875" style="374" customWidth="1"/>
    <col min="14856" max="14856" width="21.875" style="374" customWidth="1"/>
    <col min="14857" max="14857" width="18.375" style="374" bestFit="1" customWidth="1"/>
    <col min="14858" max="15104" width="9.375" style="374"/>
    <col min="15105" max="15105" width="7.625" style="374" customWidth="1"/>
    <col min="15106" max="15106" width="51.375" style="374" customWidth="1"/>
    <col min="15107" max="15107" width="5.125" style="374" customWidth="1"/>
    <col min="15108" max="15108" width="7.125" style="374" customWidth="1"/>
    <col min="15109" max="15109" width="2.625" style="374" customWidth="1"/>
    <col min="15110" max="15110" width="11.125" style="374" customWidth="1"/>
    <col min="15111" max="15111" width="2.875" style="374" customWidth="1"/>
    <col min="15112" max="15112" width="21.875" style="374" customWidth="1"/>
    <col min="15113" max="15113" width="18.375" style="374" bestFit="1" customWidth="1"/>
    <col min="15114" max="15360" width="9.375" style="374"/>
    <col min="15361" max="15361" width="7.625" style="374" customWidth="1"/>
    <col min="15362" max="15362" width="51.375" style="374" customWidth="1"/>
    <col min="15363" max="15363" width="5.125" style="374" customWidth="1"/>
    <col min="15364" max="15364" width="7.125" style="374" customWidth="1"/>
    <col min="15365" max="15365" width="2.625" style="374" customWidth="1"/>
    <col min="15366" max="15366" width="11.125" style="374" customWidth="1"/>
    <col min="15367" max="15367" width="2.875" style="374" customWidth="1"/>
    <col min="15368" max="15368" width="21.875" style="374" customWidth="1"/>
    <col min="15369" max="15369" width="18.375" style="374" bestFit="1" customWidth="1"/>
    <col min="15370" max="15616" width="9.375" style="374"/>
    <col min="15617" max="15617" width="7.625" style="374" customWidth="1"/>
    <col min="15618" max="15618" width="51.375" style="374" customWidth="1"/>
    <col min="15619" max="15619" width="5.125" style="374" customWidth="1"/>
    <col min="15620" max="15620" width="7.125" style="374" customWidth="1"/>
    <col min="15621" max="15621" width="2.625" style="374" customWidth="1"/>
    <col min="15622" max="15622" width="11.125" style="374" customWidth="1"/>
    <col min="15623" max="15623" width="2.875" style="374" customWidth="1"/>
    <col min="15624" max="15624" width="21.875" style="374" customWidth="1"/>
    <col min="15625" max="15625" width="18.375" style="374" bestFit="1" customWidth="1"/>
    <col min="15626" max="15872" width="9.375" style="374"/>
    <col min="15873" max="15873" width="7.625" style="374" customWidth="1"/>
    <col min="15874" max="15874" width="51.375" style="374" customWidth="1"/>
    <col min="15875" max="15875" width="5.125" style="374" customWidth="1"/>
    <col min="15876" max="15876" width="7.125" style="374" customWidth="1"/>
    <col min="15877" max="15877" width="2.625" style="374" customWidth="1"/>
    <col min="15878" max="15878" width="11.125" style="374" customWidth="1"/>
    <col min="15879" max="15879" width="2.875" style="374" customWidth="1"/>
    <col min="15880" max="15880" width="21.875" style="374" customWidth="1"/>
    <col min="15881" max="15881" width="18.375" style="374" bestFit="1" customWidth="1"/>
    <col min="15882" max="16128" width="9.375" style="374"/>
    <col min="16129" max="16129" width="7.625" style="374" customWidth="1"/>
    <col min="16130" max="16130" width="51.375" style="374" customWidth="1"/>
    <col min="16131" max="16131" width="5.125" style="374" customWidth="1"/>
    <col min="16132" max="16132" width="7.125" style="374" customWidth="1"/>
    <col min="16133" max="16133" width="2.625" style="374" customWidth="1"/>
    <col min="16134" max="16134" width="11.125" style="374" customWidth="1"/>
    <col min="16135" max="16135" width="2.875" style="374" customWidth="1"/>
    <col min="16136" max="16136" width="21.875" style="374" customWidth="1"/>
    <col min="16137" max="16137" width="18.375" style="374" bestFit="1" customWidth="1"/>
    <col min="16138" max="16384" width="9.375" style="374"/>
  </cols>
  <sheetData>
    <row r="1" spans="1:10" s="7" customFormat="1">
      <c r="A1" s="859" t="s">
        <v>913</v>
      </c>
      <c r="B1" s="860"/>
      <c r="C1" s="860"/>
      <c r="D1" s="860"/>
      <c r="E1" s="860"/>
      <c r="F1" s="860"/>
      <c r="G1" s="860"/>
      <c r="H1" s="860"/>
    </row>
    <row r="2" spans="1:10" s="7" customFormat="1" ht="15.75" customHeight="1">
      <c r="A2" s="859" t="s">
        <v>914</v>
      </c>
      <c r="B2" s="861"/>
      <c r="C2" s="861"/>
      <c r="D2" s="861"/>
      <c r="E2" s="861"/>
      <c r="F2" s="861"/>
      <c r="G2" s="861"/>
      <c r="H2" s="861"/>
    </row>
    <row r="3" spans="1:10" s="7" customFormat="1">
      <c r="A3" s="466"/>
      <c r="B3" s="467"/>
      <c r="C3" s="468"/>
      <c r="D3" s="469"/>
      <c r="E3" s="468"/>
      <c r="F3" s="469"/>
      <c r="G3" s="468"/>
      <c r="H3" s="468"/>
    </row>
    <row r="4" spans="1:10">
      <c r="A4" s="473"/>
      <c r="B4" s="544"/>
      <c r="C4" s="535"/>
      <c r="D4" s="535"/>
      <c r="E4" s="535"/>
      <c r="F4" s="584"/>
      <c r="G4" s="475"/>
      <c r="H4" s="583"/>
      <c r="I4" s="526"/>
      <c r="J4" s="527"/>
    </row>
    <row r="5" spans="1:10" s="66" customFormat="1">
      <c r="A5" s="479"/>
      <c r="B5" s="544"/>
      <c r="C5" s="535"/>
      <c r="D5" s="535"/>
      <c r="E5" s="535"/>
      <c r="F5" s="584"/>
      <c r="G5" s="514"/>
      <c r="H5" s="487"/>
    </row>
    <row r="6" spans="1:10">
      <c r="A6" s="479"/>
      <c r="B6" s="878" t="s">
        <v>1164</v>
      </c>
      <c r="C6" s="878"/>
      <c r="D6" s="878"/>
      <c r="E6" s="878"/>
      <c r="F6" s="878"/>
      <c r="G6" s="878"/>
      <c r="H6" s="878"/>
    </row>
    <row r="7" spans="1:10">
      <c r="A7" s="479"/>
      <c r="B7" s="592"/>
      <c r="C7" s="592"/>
      <c r="D7" s="592"/>
      <c r="E7" s="592"/>
      <c r="F7" s="592"/>
      <c r="G7" s="592"/>
      <c r="H7" s="592"/>
    </row>
    <row r="8" spans="1:10" s="506" customFormat="1" ht="15" customHeight="1">
      <c r="A8" s="479"/>
      <c r="B8" s="504" t="s">
        <v>920</v>
      </c>
      <c r="C8" s="475"/>
      <c r="D8" s="476"/>
      <c r="E8" s="475"/>
      <c r="F8" s="481"/>
      <c r="G8" s="475"/>
      <c r="H8" s="478"/>
      <c r="I8" s="505"/>
    </row>
    <row r="9" spans="1:10" s="599" customFormat="1">
      <c r="A9" s="473"/>
      <c r="B9" s="593"/>
      <c r="C9" s="594"/>
      <c r="D9" s="595"/>
      <c r="E9" s="594"/>
      <c r="F9" s="595"/>
      <c r="G9" s="594"/>
      <c r="H9" s="596"/>
      <c r="I9" s="597"/>
      <c r="J9" s="598"/>
    </row>
    <row r="10" spans="1:10" s="506" customFormat="1">
      <c r="A10" s="479"/>
      <c r="B10" s="480" t="s">
        <v>937</v>
      </c>
      <c r="C10" s="475"/>
      <c r="D10" s="476"/>
      <c r="E10" s="475"/>
      <c r="F10" s="481"/>
      <c r="G10" s="475"/>
      <c r="H10" s="478"/>
      <c r="I10" s="505"/>
    </row>
    <row r="11" spans="1:10">
      <c r="A11" s="479"/>
      <c r="B11" s="586"/>
      <c r="C11" s="535"/>
      <c r="D11" s="469"/>
      <c r="E11" s="535"/>
      <c r="F11" s="469"/>
      <c r="G11" s="475"/>
      <c r="H11" s="478"/>
      <c r="I11" s="472"/>
    </row>
    <row r="12" spans="1:10">
      <c r="A12" s="479"/>
      <c r="B12" s="480" t="s">
        <v>945</v>
      </c>
      <c r="G12" s="475"/>
    </row>
    <row r="13" spans="1:10">
      <c r="A13" s="479"/>
      <c r="B13" s="586"/>
      <c r="C13" s="535"/>
      <c r="D13" s="469"/>
      <c r="E13" s="535"/>
      <c r="F13" s="469"/>
      <c r="G13" s="475"/>
      <c r="H13" s="478"/>
      <c r="I13" s="472"/>
    </row>
    <row r="14" spans="1:10">
      <c r="A14" s="479"/>
      <c r="B14" s="480" t="s">
        <v>1007</v>
      </c>
      <c r="C14" s="506"/>
      <c r="G14" s="514"/>
    </row>
    <row r="15" spans="1:10">
      <c r="A15" s="479"/>
      <c r="B15" s="586"/>
      <c r="C15" s="535"/>
      <c r="D15" s="469"/>
      <c r="E15" s="535"/>
      <c r="F15" s="469"/>
      <c r="G15" s="475"/>
      <c r="H15" s="478"/>
      <c r="I15" s="472"/>
    </row>
    <row r="16" spans="1:10">
      <c r="A16" s="479"/>
      <c r="B16" s="879" t="s">
        <v>1165</v>
      </c>
      <c r="C16" s="870"/>
      <c r="D16" s="870"/>
      <c r="E16" s="870"/>
      <c r="F16" s="870"/>
      <c r="G16" s="514"/>
    </row>
    <row r="17" spans="1:10">
      <c r="A17" s="479"/>
      <c r="B17" s="480"/>
      <c r="C17" s="506"/>
      <c r="G17" s="514"/>
    </row>
    <row r="18" spans="1:10">
      <c r="A18" s="479"/>
      <c r="B18" s="880" t="s">
        <v>1166</v>
      </c>
      <c r="C18" s="881"/>
      <c r="D18" s="881"/>
      <c r="E18" s="881"/>
      <c r="F18" s="881"/>
      <c r="G18" s="514"/>
    </row>
    <row r="19" spans="1:10">
      <c r="A19" s="479"/>
      <c r="B19" s="542"/>
      <c r="C19" s="543"/>
      <c r="D19" s="543"/>
      <c r="E19" s="543"/>
      <c r="F19" s="563"/>
      <c r="G19" s="514"/>
    </row>
    <row r="20" spans="1:10">
      <c r="A20" s="479"/>
      <c r="B20" s="880" t="s">
        <v>1076</v>
      </c>
      <c r="C20" s="881"/>
      <c r="D20" s="881"/>
      <c r="E20" s="881"/>
      <c r="F20" s="881"/>
      <c r="G20" s="514"/>
    </row>
    <row r="21" spans="1:10">
      <c r="A21" s="479"/>
      <c r="B21" s="542"/>
      <c r="C21" s="543"/>
      <c r="D21" s="543"/>
      <c r="E21" s="543"/>
      <c r="F21" s="543"/>
      <c r="G21" s="514"/>
    </row>
    <row r="22" spans="1:10">
      <c r="A22" s="479"/>
      <c r="B22" s="880" t="s">
        <v>1167</v>
      </c>
      <c r="C22" s="881"/>
      <c r="D22" s="881"/>
      <c r="E22" s="881"/>
      <c r="F22" s="881"/>
      <c r="G22" s="588"/>
    </row>
    <row r="23" spans="1:10" s="66" customFormat="1">
      <c r="A23" s="479"/>
      <c r="B23" s="542"/>
      <c r="C23" s="543"/>
      <c r="D23" s="543"/>
      <c r="E23" s="543"/>
      <c r="F23" s="543"/>
      <c r="G23" s="588"/>
      <c r="H23" s="487"/>
    </row>
    <row r="24" spans="1:10" ht="13.8">
      <c r="A24" s="551"/>
      <c r="B24" s="876" t="s">
        <v>1107</v>
      </c>
      <c r="C24" s="877"/>
      <c r="D24" s="877"/>
      <c r="E24" s="877"/>
      <c r="F24" s="877"/>
      <c r="G24" s="877"/>
      <c r="H24" s="569"/>
    </row>
    <row r="25" spans="1:10" ht="13.8">
      <c r="A25" s="551"/>
      <c r="B25" s="600"/>
      <c r="C25" s="601"/>
      <c r="D25" s="601"/>
      <c r="E25" s="601"/>
      <c r="F25" s="601"/>
      <c r="G25" s="601"/>
      <c r="H25" s="569"/>
    </row>
    <row r="26" spans="1:10" ht="13.8">
      <c r="A26" s="551"/>
      <c r="B26" s="581" t="s">
        <v>1125</v>
      </c>
      <c r="C26" s="582"/>
      <c r="D26" s="582"/>
      <c r="E26" s="582"/>
      <c r="F26" s="582"/>
      <c r="G26" s="582"/>
      <c r="H26" s="569"/>
    </row>
    <row r="27" spans="1:10" s="599" customFormat="1">
      <c r="A27" s="473"/>
      <c r="B27" s="593"/>
      <c r="C27" s="602"/>
      <c r="D27" s="603"/>
      <c r="E27" s="602"/>
      <c r="F27" s="603"/>
      <c r="G27" s="594"/>
      <c r="H27" s="596"/>
      <c r="I27" s="597"/>
      <c r="J27" s="598"/>
    </row>
    <row r="28" spans="1:10">
      <c r="A28" s="473"/>
      <c r="B28" s="864" t="s">
        <v>1134</v>
      </c>
      <c r="C28" s="870"/>
      <c r="D28" s="870"/>
      <c r="E28" s="870"/>
      <c r="F28" s="870"/>
      <c r="G28" s="475"/>
      <c r="H28" s="583"/>
      <c r="I28" s="526"/>
      <c r="J28" s="527"/>
    </row>
    <row r="29" spans="1:10">
      <c r="A29" s="473"/>
      <c r="B29" s="544"/>
      <c r="C29" s="535"/>
      <c r="D29" s="535"/>
      <c r="E29" s="535"/>
      <c r="F29" s="584"/>
      <c r="G29" s="475"/>
      <c r="H29" s="583"/>
      <c r="I29" s="526"/>
      <c r="J29" s="527"/>
    </row>
    <row r="30" spans="1:10" s="66" customFormat="1">
      <c r="A30" s="479"/>
      <c r="B30" s="864" t="s">
        <v>1159</v>
      </c>
      <c r="C30" s="870"/>
      <c r="D30" s="870"/>
      <c r="E30" s="870"/>
      <c r="F30" s="870"/>
      <c r="G30" s="514"/>
      <c r="H30" s="487"/>
    </row>
    <row r="31" spans="1:10" s="66" customFormat="1">
      <c r="A31" s="479"/>
      <c r="B31" s="544"/>
      <c r="C31" s="535"/>
      <c r="D31" s="535"/>
      <c r="E31" s="535"/>
      <c r="F31" s="535"/>
      <c r="G31" s="514"/>
      <c r="H31" s="487"/>
    </row>
    <row r="32" spans="1:10" s="66" customFormat="1">
      <c r="A32" s="479"/>
      <c r="B32" s="864" t="s">
        <v>1163</v>
      </c>
      <c r="C32" s="871"/>
      <c r="D32" s="871"/>
      <c r="E32" s="871"/>
      <c r="F32" s="871"/>
      <c r="G32" s="514"/>
      <c r="H32" s="487"/>
    </row>
    <row r="33" spans="1:10" s="66" customFormat="1">
      <c r="A33" s="479"/>
      <c r="B33" s="544"/>
      <c r="C33" s="535"/>
      <c r="D33" s="535"/>
      <c r="E33" s="535"/>
      <c r="F33" s="535"/>
      <c r="G33" s="514"/>
      <c r="H33" s="487"/>
    </row>
    <row r="34" spans="1:10" ht="16.2" thickBot="1">
      <c r="A34" s="479"/>
      <c r="B34" s="872" t="s">
        <v>1168</v>
      </c>
      <c r="C34" s="873"/>
      <c r="D34" s="873"/>
      <c r="E34" s="873"/>
      <c r="F34" s="873"/>
      <c r="G34" s="873"/>
      <c r="H34" s="604"/>
      <c r="I34" s="526"/>
      <c r="J34" s="527"/>
    </row>
    <row r="35" spans="1:10" s="599" customFormat="1" ht="16.8" thickTop="1" thickBot="1">
      <c r="A35" s="473"/>
      <c r="B35" s="874" t="s">
        <v>1169</v>
      </c>
      <c r="C35" s="875"/>
      <c r="D35" s="875"/>
      <c r="E35" s="875"/>
      <c r="F35" s="875"/>
      <c r="G35" s="875"/>
      <c r="H35" s="605"/>
      <c r="I35" s="597"/>
      <c r="J35" s="598"/>
    </row>
    <row r="36" spans="1:10" s="599" customFormat="1" ht="16.2" thickTop="1">
      <c r="A36" s="473"/>
      <c r="B36" s="593"/>
      <c r="C36" s="594"/>
      <c r="D36" s="595"/>
      <c r="E36" s="594"/>
      <c r="F36" s="595"/>
      <c r="G36" s="594"/>
      <c r="H36" s="596"/>
      <c r="I36" s="597"/>
      <c r="J36" s="598"/>
    </row>
    <row r="37" spans="1:10" s="599" customFormat="1" ht="12.75" customHeight="1">
      <c r="A37" s="473"/>
      <c r="B37" s="606"/>
      <c r="C37" s="869"/>
      <c r="D37" s="869"/>
      <c r="E37" s="869"/>
      <c r="F37" s="869"/>
      <c r="G37" s="869"/>
      <c r="H37" s="869"/>
      <c r="I37" s="597"/>
      <c r="J37" s="598"/>
    </row>
    <row r="38" spans="1:10" s="599" customFormat="1">
      <c r="A38" s="473"/>
      <c r="B38" s="607"/>
      <c r="C38" s="594"/>
      <c r="D38" s="595"/>
      <c r="E38" s="594"/>
      <c r="F38" s="595"/>
      <c r="G38" s="594"/>
      <c r="H38" s="596"/>
      <c r="I38" s="597"/>
      <c r="J38" s="598"/>
    </row>
    <row r="39" spans="1:10" s="599" customFormat="1">
      <c r="A39" s="473"/>
      <c r="B39" s="593"/>
      <c r="C39" s="594"/>
      <c r="D39" s="595"/>
      <c r="E39" s="594"/>
      <c r="F39" s="595"/>
      <c r="G39" s="594"/>
      <c r="H39" s="596"/>
      <c r="I39" s="597"/>
      <c r="J39" s="598"/>
    </row>
    <row r="40" spans="1:10" s="599" customFormat="1">
      <c r="A40" s="473"/>
      <c r="B40" s="593"/>
      <c r="C40" s="594"/>
      <c r="D40" s="595"/>
      <c r="E40" s="594"/>
      <c r="F40" s="595"/>
      <c r="G40" s="594"/>
      <c r="H40" s="596"/>
      <c r="I40" s="597"/>
      <c r="J40" s="598"/>
    </row>
    <row r="41" spans="1:10" s="599" customFormat="1">
      <c r="A41" s="473"/>
      <c r="B41" s="593"/>
      <c r="C41" s="594"/>
      <c r="D41" s="595"/>
      <c r="E41" s="594"/>
      <c r="F41" s="595"/>
      <c r="G41" s="594"/>
      <c r="H41" s="596"/>
      <c r="I41" s="597"/>
      <c r="J41" s="598"/>
    </row>
    <row r="42" spans="1:10" ht="12.75" customHeight="1">
      <c r="A42" s="479"/>
      <c r="B42" s="538"/>
      <c r="C42" s="869" t="s">
        <v>1170</v>
      </c>
      <c r="D42" s="869"/>
      <c r="E42" s="869"/>
      <c r="F42" s="869"/>
      <c r="G42" s="869"/>
      <c r="H42" s="869"/>
      <c r="I42" s="526"/>
      <c r="J42" s="527"/>
    </row>
    <row r="43" spans="1:10" ht="12.75" customHeight="1">
      <c r="A43" s="479"/>
      <c r="B43" s="540"/>
      <c r="C43" s="869"/>
      <c r="D43" s="869"/>
      <c r="E43" s="869"/>
      <c r="F43" s="869"/>
      <c r="G43" s="869"/>
      <c r="H43" s="869"/>
      <c r="I43" s="526"/>
      <c r="J43" s="527"/>
    </row>
    <row r="44" spans="1:10">
      <c r="A44" s="479"/>
      <c r="B44" s="608"/>
      <c r="C44" s="609"/>
      <c r="D44" s="477"/>
      <c r="E44" s="610"/>
      <c r="F44" s="611"/>
      <c r="G44" s="583"/>
      <c r="H44" s="612"/>
      <c r="I44" s="527"/>
    </row>
    <row r="45" spans="1:10">
      <c r="A45" s="479"/>
      <c r="B45" s="608"/>
      <c r="C45" s="613"/>
      <c r="D45" s="476"/>
      <c r="E45" s="475"/>
      <c r="F45" s="477"/>
      <c r="G45" s="475"/>
      <c r="H45" s="614"/>
      <c r="I45" s="526"/>
      <c r="J45" s="527"/>
    </row>
    <row r="46" spans="1:10">
      <c r="A46" s="473"/>
      <c r="B46" s="615"/>
      <c r="C46" s="616"/>
      <c r="D46" s="477"/>
      <c r="E46" s="475"/>
      <c r="F46" s="477"/>
      <c r="G46" s="475"/>
      <c r="H46" s="583"/>
      <c r="I46" s="526"/>
      <c r="J46" s="527"/>
    </row>
    <row r="47" spans="1:10">
      <c r="A47" s="479"/>
      <c r="B47" s="608"/>
      <c r="C47" s="475"/>
      <c r="D47" s="477"/>
      <c r="E47" s="475"/>
      <c r="F47" s="477"/>
      <c r="G47" s="475"/>
      <c r="H47" s="583"/>
      <c r="I47" s="526"/>
      <c r="J47" s="527"/>
    </row>
    <row r="48" spans="1:10">
      <c r="A48" s="479"/>
      <c r="B48" s="615"/>
      <c r="C48" s="616"/>
      <c r="D48" s="477"/>
      <c r="E48" s="475"/>
      <c r="F48" s="477"/>
      <c r="G48" s="475"/>
      <c r="H48" s="583"/>
      <c r="I48" s="526"/>
      <c r="J48" s="527"/>
    </row>
    <row r="49" spans="1:10">
      <c r="A49" s="479"/>
      <c r="B49" s="608"/>
      <c r="C49" s="616"/>
      <c r="D49" s="477"/>
      <c r="E49" s="475"/>
      <c r="F49" s="477"/>
      <c r="G49" s="475"/>
      <c r="H49" s="583"/>
      <c r="I49" s="526"/>
      <c r="J49" s="527"/>
    </row>
    <row r="50" spans="1:10">
      <c r="A50" s="479"/>
      <c r="B50" s="608"/>
      <c r="C50" s="616"/>
      <c r="D50" s="477"/>
      <c r="E50" s="475"/>
      <c r="F50" s="477"/>
      <c r="G50" s="475"/>
      <c r="H50" s="583"/>
      <c r="I50" s="526"/>
      <c r="J50" s="527"/>
    </row>
    <row r="51" spans="1:10">
      <c r="A51" s="479"/>
      <c r="B51" s="608"/>
      <c r="C51" s="616"/>
      <c r="D51" s="477"/>
      <c r="E51" s="475"/>
      <c r="F51" s="477"/>
      <c r="G51" s="475"/>
      <c r="H51" s="583"/>
      <c r="I51" s="526"/>
      <c r="J51" s="527"/>
    </row>
    <row r="52" spans="1:10">
      <c r="A52" s="479"/>
      <c r="B52" s="608"/>
      <c r="C52" s="616"/>
      <c r="D52" s="477"/>
      <c r="E52" s="475"/>
      <c r="F52" s="477"/>
      <c r="G52" s="475"/>
      <c r="H52" s="583"/>
      <c r="I52" s="526"/>
      <c r="J52" s="527"/>
    </row>
    <row r="53" spans="1:10">
      <c r="A53" s="479"/>
      <c r="B53" s="608"/>
      <c r="C53" s="616"/>
      <c r="D53" s="477"/>
      <c r="E53" s="475"/>
      <c r="F53" s="477"/>
      <c r="G53" s="475"/>
      <c r="H53" s="583"/>
      <c r="I53" s="526"/>
      <c r="J53" s="527"/>
    </row>
    <row r="54" spans="1:10">
      <c r="A54" s="479"/>
      <c r="B54" s="608"/>
      <c r="C54" s="616"/>
      <c r="D54" s="477"/>
      <c r="E54" s="475"/>
      <c r="F54" s="477"/>
      <c r="G54" s="475"/>
      <c r="H54" s="583"/>
      <c r="I54" s="526"/>
      <c r="J54" s="527"/>
    </row>
    <row r="55" spans="1:10">
      <c r="A55" s="479"/>
      <c r="B55" s="608"/>
      <c r="C55" s="616"/>
      <c r="D55" s="477"/>
      <c r="E55" s="475"/>
      <c r="F55" s="477"/>
      <c r="G55" s="475"/>
      <c r="H55" s="583"/>
      <c r="I55" s="526"/>
      <c r="J55" s="527"/>
    </row>
    <row r="56" spans="1:10">
      <c r="A56" s="479"/>
      <c r="B56" s="608"/>
      <c r="C56" s="616"/>
      <c r="D56" s="477"/>
      <c r="E56" s="475"/>
      <c r="F56" s="477"/>
      <c r="G56" s="475"/>
      <c r="H56" s="583"/>
      <c r="I56" s="526"/>
      <c r="J56" s="527"/>
    </row>
    <row r="57" spans="1:10">
      <c r="A57" s="479"/>
      <c r="B57" s="608"/>
      <c r="C57" s="616"/>
      <c r="D57" s="477"/>
      <c r="E57" s="475"/>
      <c r="F57" s="477"/>
      <c r="G57" s="475"/>
      <c r="H57" s="583"/>
      <c r="I57" s="526"/>
      <c r="J57" s="527"/>
    </row>
    <row r="58" spans="1:10">
      <c r="A58" s="479"/>
      <c r="B58" s="608"/>
      <c r="C58" s="616"/>
      <c r="D58" s="477"/>
      <c r="E58" s="475"/>
      <c r="F58" s="477"/>
      <c r="G58" s="475"/>
      <c r="H58" s="583"/>
      <c r="I58" s="526"/>
      <c r="J58" s="527"/>
    </row>
    <row r="59" spans="1:10">
      <c r="A59" s="479"/>
      <c r="B59" s="608"/>
      <c r="C59" s="616"/>
      <c r="D59" s="477"/>
      <c r="E59" s="475"/>
      <c r="F59" s="477"/>
      <c r="G59" s="475"/>
      <c r="H59" s="583"/>
      <c r="I59" s="526"/>
      <c r="J59" s="527"/>
    </row>
    <row r="60" spans="1:10">
      <c r="A60" s="479"/>
      <c r="B60" s="608"/>
      <c r="C60" s="616"/>
      <c r="D60" s="477"/>
      <c r="E60" s="475"/>
      <c r="F60" s="477"/>
      <c r="G60" s="475"/>
      <c r="H60" s="583"/>
      <c r="I60" s="526"/>
      <c r="J60" s="527"/>
    </row>
    <row r="61" spans="1:10">
      <c r="A61" s="479"/>
      <c r="B61" s="608"/>
      <c r="C61" s="616"/>
      <c r="D61" s="477"/>
      <c r="E61" s="475"/>
      <c r="F61" s="477"/>
      <c r="G61" s="475"/>
      <c r="H61" s="583"/>
      <c r="I61" s="526"/>
      <c r="J61" s="527"/>
    </row>
    <row r="62" spans="1:10">
      <c r="A62" s="479"/>
      <c r="B62" s="608"/>
      <c r="C62" s="616"/>
      <c r="D62" s="477"/>
      <c r="E62" s="475"/>
      <c r="F62" s="477"/>
      <c r="G62" s="475"/>
      <c r="H62" s="583"/>
      <c r="I62" s="526"/>
      <c r="J62" s="527"/>
    </row>
    <row r="63" spans="1:10">
      <c r="A63" s="479"/>
      <c r="B63" s="608"/>
      <c r="C63" s="616"/>
      <c r="D63" s="477"/>
      <c r="E63" s="475"/>
      <c r="F63" s="477"/>
      <c r="G63" s="475"/>
      <c r="H63" s="583"/>
      <c r="I63" s="526"/>
      <c r="J63" s="527"/>
    </row>
    <row r="64" spans="1:10">
      <c r="A64" s="479"/>
      <c r="B64" s="608"/>
      <c r="C64" s="616"/>
      <c r="D64" s="477"/>
      <c r="E64" s="475"/>
      <c r="F64" s="477"/>
      <c r="G64" s="475"/>
      <c r="H64" s="583"/>
      <c r="I64" s="526"/>
      <c r="J64" s="527"/>
    </row>
    <row r="65" spans="1:10">
      <c r="A65" s="479"/>
      <c r="B65" s="608"/>
      <c r="C65" s="616"/>
      <c r="D65" s="477"/>
      <c r="E65" s="475"/>
      <c r="F65" s="477"/>
      <c r="G65" s="475"/>
      <c r="H65" s="583"/>
      <c r="I65" s="526"/>
      <c r="J65" s="527"/>
    </row>
    <row r="66" spans="1:10">
      <c r="A66" s="479"/>
      <c r="B66" s="608"/>
      <c r="C66" s="616"/>
      <c r="D66" s="477"/>
      <c r="E66" s="475"/>
      <c r="F66" s="477"/>
      <c r="G66" s="475"/>
      <c r="H66" s="583"/>
      <c r="I66" s="526"/>
      <c r="J66" s="527"/>
    </row>
    <row r="67" spans="1:10">
      <c r="A67" s="479"/>
      <c r="B67" s="608"/>
      <c r="C67" s="616"/>
      <c r="D67" s="477"/>
      <c r="E67" s="475"/>
      <c r="F67" s="477"/>
      <c r="G67" s="475"/>
      <c r="H67" s="583"/>
      <c r="I67" s="526"/>
      <c r="J67" s="527"/>
    </row>
    <row r="68" spans="1:10">
      <c r="A68" s="479"/>
      <c r="B68" s="608"/>
      <c r="C68" s="616"/>
      <c r="D68" s="477"/>
      <c r="E68" s="475"/>
      <c r="F68" s="477"/>
      <c r="G68" s="475"/>
      <c r="H68" s="583"/>
      <c r="I68" s="526"/>
      <c r="J68" s="527"/>
    </row>
    <row r="69" spans="1:10">
      <c r="A69" s="479"/>
      <c r="B69" s="608"/>
      <c r="C69" s="616"/>
      <c r="D69" s="477"/>
      <c r="E69" s="475"/>
      <c r="F69" s="477"/>
      <c r="G69" s="475"/>
      <c r="H69" s="583"/>
      <c r="I69" s="526"/>
      <c r="J69" s="527"/>
    </row>
    <row r="70" spans="1:10">
      <c r="A70" s="479"/>
      <c r="B70" s="608"/>
      <c r="C70" s="616"/>
      <c r="D70" s="477"/>
      <c r="E70" s="475"/>
      <c r="F70" s="477"/>
      <c r="G70" s="475"/>
      <c r="H70" s="583"/>
      <c r="I70" s="526"/>
      <c r="J70" s="527"/>
    </row>
    <row r="71" spans="1:10">
      <c r="A71" s="479"/>
      <c r="B71" s="608"/>
      <c r="C71" s="616"/>
      <c r="D71" s="477"/>
      <c r="E71" s="475"/>
      <c r="F71" s="477"/>
      <c r="G71" s="475"/>
      <c r="H71" s="583"/>
      <c r="I71" s="526"/>
      <c r="J71" s="527"/>
    </row>
    <row r="72" spans="1:10">
      <c r="A72" s="479"/>
      <c r="B72" s="608"/>
      <c r="C72" s="616"/>
      <c r="D72" s="477"/>
      <c r="E72" s="475"/>
      <c r="F72" s="477"/>
      <c r="G72" s="475"/>
      <c r="H72" s="583"/>
      <c r="I72" s="617"/>
      <c r="J72" s="527"/>
    </row>
    <row r="73" spans="1:10">
      <c r="A73" s="479"/>
      <c r="B73" s="608"/>
      <c r="C73" s="616"/>
      <c r="D73" s="477"/>
      <c r="E73" s="475"/>
      <c r="F73" s="477"/>
      <c r="G73" s="475"/>
      <c r="H73" s="583"/>
      <c r="I73" s="526"/>
      <c r="J73" s="527"/>
    </row>
    <row r="74" spans="1:10">
      <c r="A74" s="479"/>
      <c r="B74" s="608"/>
      <c r="C74" s="616"/>
      <c r="D74" s="477"/>
      <c r="E74" s="475"/>
      <c r="F74" s="477"/>
      <c r="G74" s="475"/>
      <c r="H74" s="583"/>
      <c r="I74" s="526"/>
      <c r="J74" s="527"/>
    </row>
    <row r="75" spans="1:10">
      <c r="A75" s="479"/>
      <c r="B75" s="608"/>
      <c r="C75" s="616"/>
      <c r="D75" s="477"/>
      <c r="E75" s="475"/>
      <c r="F75" s="477"/>
      <c r="G75" s="475"/>
      <c r="H75" s="583"/>
      <c r="I75" s="526"/>
      <c r="J75" s="527"/>
    </row>
    <row r="76" spans="1:10">
      <c r="A76" s="479"/>
      <c r="B76" s="608"/>
      <c r="C76" s="616"/>
      <c r="D76" s="477"/>
      <c r="E76" s="475"/>
      <c r="F76" s="477"/>
      <c r="G76" s="475"/>
      <c r="H76" s="583"/>
      <c r="I76" s="526"/>
      <c r="J76" s="527"/>
    </row>
    <row r="77" spans="1:10">
      <c r="A77" s="479"/>
      <c r="B77" s="608"/>
      <c r="C77" s="616"/>
      <c r="D77" s="477"/>
      <c r="E77" s="475"/>
      <c r="F77" s="477"/>
      <c r="G77" s="475"/>
      <c r="H77" s="583"/>
      <c r="I77" s="526"/>
      <c r="J77" s="527"/>
    </row>
    <row r="78" spans="1:10">
      <c r="A78" s="479"/>
      <c r="B78" s="608"/>
      <c r="C78" s="616"/>
      <c r="D78" s="477"/>
      <c r="E78" s="475"/>
      <c r="F78" s="477"/>
      <c r="G78" s="475"/>
      <c r="H78" s="583"/>
      <c r="I78" s="526"/>
      <c r="J78" s="527"/>
    </row>
    <row r="79" spans="1:10">
      <c r="A79" s="479"/>
      <c r="B79" s="608"/>
      <c r="C79" s="616"/>
      <c r="D79" s="477"/>
      <c r="E79" s="475"/>
      <c r="F79" s="477"/>
      <c r="G79" s="475"/>
      <c r="H79" s="583"/>
      <c r="I79" s="526"/>
      <c r="J79" s="527"/>
    </row>
    <row r="80" spans="1:10">
      <c r="A80" s="479"/>
      <c r="B80" s="608"/>
      <c r="C80" s="616"/>
      <c r="D80" s="477"/>
      <c r="E80" s="475"/>
      <c r="F80" s="477"/>
      <c r="G80" s="475"/>
      <c r="H80" s="583"/>
      <c r="I80" s="526"/>
      <c r="J80" s="527"/>
    </row>
    <row r="81" spans="1:10">
      <c r="A81" s="479"/>
      <c r="B81" s="608"/>
      <c r="C81" s="616"/>
      <c r="D81" s="477"/>
      <c r="E81" s="475"/>
      <c r="F81" s="477"/>
      <c r="G81" s="475"/>
      <c r="H81" s="583"/>
      <c r="I81" s="526"/>
      <c r="J81" s="527"/>
    </row>
    <row r="82" spans="1:10">
      <c r="A82" s="479"/>
      <c r="B82" s="608"/>
      <c r="C82" s="616"/>
      <c r="D82" s="477"/>
      <c r="E82" s="475"/>
      <c r="F82" s="477"/>
      <c r="G82" s="475"/>
      <c r="H82" s="583"/>
      <c r="I82" s="526"/>
      <c r="J82" s="527"/>
    </row>
    <row r="83" spans="1:10">
      <c r="A83" s="479"/>
      <c r="B83" s="608"/>
      <c r="C83" s="616"/>
      <c r="D83" s="477"/>
      <c r="E83" s="613"/>
      <c r="F83" s="476"/>
      <c r="G83" s="613"/>
      <c r="H83" s="596"/>
      <c r="I83" s="526"/>
      <c r="J83" s="527"/>
    </row>
    <row r="84" spans="1:10">
      <c r="A84" s="473"/>
      <c r="B84" s="608"/>
      <c r="C84" s="616"/>
      <c r="D84" s="477"/>
      <c r="E84" s="475"/>
      <c r="F84" s="477"/>
      <c r="G84" s="475"/>
      <c r="H84" s="583"/>
      <c r="I84" s="526"/>
      <c r="J84" s="527"/>
    </row>
    <row r="85" spans="1:10">
      <c r="A85" s="479"/>
      <c r="B85" s="608"/>
      <c r="C85" s="613"/>
      <c r="D85" s="476"/>
      <c r="E85" s="475"/>
      <c r="F85" s="477"/>
      <c r="G85" s="475"/>
      <c r="H85" s="614"/>
      <c r="I85" s="526"/>
      <c r="J85" s="527"/>
    </row>
    <row r="86" spans="1:10">
      <c r="A86" s="473"/>
      <c r="B86" s="615"/>
      <c r="C86" s="616"/>
      <c r="D86" s="477"/>
      <c r="E86" s="475"/>
      <c r="F86" s="477"/>
      <c r="G86" s="475"/>
      <c r="H86" s="583"/>
      <c r="I86" s="526"/>
      <c r="J86" s="527"/>
    </row>
    <row r="87" spans="1:10">
      <c r="A87" s="479"/>
      <c r="B87" s="608"/>
      <c r="C87" s="475"/>
      <c r="D87" s="477"/>
      <c r="E87" s="475"/>
      <c r="F87" s="477"/>
      <c r="G87" s="475"/>
      <c r="H87" s="583"/>
      <c r="I87" s="526"/>
      <c r="J87" s="527"/>
    </row>
    <row r="88" spans="1:10">
      <c r="A88" s="479"/>
      <c r="B88" s="615"/>
      <c r="C88" s="616"/>
      <c r="D88" s="477"/>
      <c r="E88" s="475"/>
      <c r="F88" s="477"/>
      <c r="G88" s="475"/>
      <c r="H88" s="583"/>
      <c r="I88" s="526"/>
      <c r="J88" s="527"/>
    </row>
    <row r="89" spans="1:10">
      <c r="A89" s="479"/>
      <c r="B89" s="608"/>
      <c r="C89" s="616"/>
      <c r="D89" s="477"/>
      <c r="E89" s="475"/>
      <c r="F89" s="477"/>
      <c r="G89" s="475"/>
      <c r="H89" s="583"/>
      <c r="I89" s="526"/>
      <c r="J89" s="527"/>
    </row>
    <row r="90" spans="1:10">
      <c r="A90" s="479"/>
      <c r="B90" s="608"/>
      <c r="C90" s="616"/>
      <c r="D90" s="477"/>
      <c r="E90" s="475"/>
      <c r="F90" s="477"/>
      <c r="G90" s="475"/>
      <c r="H90" s="583"/>
      <c r="I90" s="526"/>
      <c r="J90" s="527"/>
    </row>
    <row r="91" spans="1:10">
      <c r="A91" s="479"/>
      <c r="B91" s="608"/>
      <c r="C91" s="616"/>
      <c r="D91" s="477"/>
      <c r="E91" s="475"/>
      <c r="F91" s="477"/>
      <c r="G91" s="475"/>
      <c r="H91" s="583"/>
      <c r="I91" s="526"/>
      <c r="J91" s="527"/>
    </row>
    <row r="92" spans="1:10">
      <c r="A92" s="479"/>
      <c r="B92" s="608"/>
      <c r="C92" s="616"/>
      <c r="D92" s="477"/>
      <c r="E92" s="475"/>
      <c r="F92" s="477"/>
      <c r="G92" s="475"/>
      <c r="H92" s="583"/>
      <c r="I92" s="526"/>
      <c r="J92" s="527"/>
    </row>
    <row r="93" spans="1:10">
      <c r="A93" s="479"/>
      <c r="B93" s="608"/>
      <c r="C93" s="616"/>
      <c r="D93" s="477"/>
      <c r="E93" s="475"/>
      <c r="F93" s="477"/>
      <c r="G93" s="475"/>
      <c r="H93" s="583"/>
      <c r="I93" s="526"/>
      <c r="J93" s="527"/>
    </row>
    <row r="94" spans="1:10">
      <c r="A94" s="479"/>
      <c r="B94" s="608"/>
      <c r="C94" s="616"/>
      <c r="D94" s="477"/>
      <c r="E94" s="475"/>
      <c r="F94" s="477"/>
      <c r="G94" s="475"/>
      <c r="H94" s="583"/>
      <c r="I94" s="526"/>
      <c r="J94" s="527"/>
    </row>
    <row r="95" spans="1:10">
      <c r="A95" s="479"/>
      <c r="B95" s="608"/>
      <c r="C95" s="616"/>
      <c r="D95" s="477"/>
      <c r="E95" s="613"/>
      <c r="F95" s="476"/>
      <c r="G95" s="613"/>
      <c r="H95" s="596"/>
      <c r="I95" s="526"/>
      <c r="J95" s="527"/>
    </row>
    <row r="96" spans="1:10">
      <c r="A96" s="473"/>
      <c r="B96" s="608"/>
      <c r="C96" s="616"/>
      <c r="D96" s="477"/>
      <c r="E96" s="475"/>
      <c r="F96" s="477"/>
      <c r="G96" s="475"/>
      <c r="H96" s="583"/>
      <c r="I96" s="526"/>
      <c r="J96" s="527"/>
    </row>
    <row r="97" spans="1:10">
      <c r="A97" s="479"/>
      <c r="B97" s="608"/>
      <c r="C97" s="613"/>
      <c r="D97" s="476"/>
      <c r="E97" s="475"/>
      <c r="F97" s="477"/>
      <c r="G97" s="475"/>
      <c r="H97" s="583"/>
      <c r="I97" s="526"/>
      <c r="J97" s="527"/>
    </row>
    <row r="98" spans="1:10">
      <c r="A98" s="473"/>
      <c r="B98" s="615"/>
      <c r="C98" s="616"/>
      <c r="D98" s="477"/>
      <c r="E98" s="475"/>
      <c r="F98" s="477"/>
      <c r="G98" s="475"/>
      <c r="H98" s="583"/>
      <c r="I98" s="526"/>
      <c r="J98" s="527"/>
    </row>
    <row r="99" spans="1:10">
      <c r="A99" s="479"/>
      <c r="B99" s="608"/>
      <c r="C99" s="616"/>
      <c r="D99" s="477"/>
      <c r="E99" s="475"/>
      <c r="F99" s="477"/>
      <c r="G99" s="475"/>
      <c r="H99" s="583"/>
      <c r="I99" s="526"/>
      <c r="J99" s="527"/>
    </row>
    <row r="100" spans="1:10">
      <c r="A100" s="479"/>
      <c r="B100" s="615"/>
      <c r="C100" s="616"/>
      <c r="D100" s="477"/>
      <c r="E100" s="475"/>
      <c r="F100" s="477"/>
      <c r="G100" s="475"/>
      <c r="H100" s="583"/>
      <c r="I100" s="526"/>
      <c r="J100" s="527"/>
    </row>
    <row r="101" spans="1:10">
      <c r="A101" s="479"/>
      <c r="B101" s="608"/>
      <c r="C101" s="616"/>
      <c r="D101" s="477"/>
      <c r="E101" s="475"/>
      <c r="F101" s="477"/>
      <c r="G101" s="475"/>
      <c r="H101" s="583"/>
      <c r="I101" s="527"/>
      <c r="J101" s="527"/>
    </row>
    <row r="102" spans="1:10">
      <c r="A102" s="479"/>
      <c r="B102" s="608"/>
      <c r="C102" s="616"/>
      <c r="D102" s="477"/>
      <c r="E102" s="475"/>
      <c r="F102" s="477"/>
      <c r="G102" s="475"/>
      <c r="H102" s="583"/>
      <c r="I102" s="527"/>
      <c r="J102" s="527"/>
    </row>
    <row r="103" spans="1:10">
      <c r="A103" s="479"/>
      <c r="B103" s="608"/>
      <c r="C103" s="616"/>
      <c r="D103" s="477"/>
      <c r="E103" s="475"/>
      <c r="F103" s="477"/>
      <c r="G103" s="475"/>
      <c r="H103" s="583"/>
      <c r="I103" s="527"/>
      <c r="J103" s="527"/>
    </row>
    <row r="104" spans="1:10">
      <c r="A104" s="479"/>
      <c r="B104" s="608"/>
      <c r="C104" s="616"/>
      <c r="D104" s="477"/>
      <c r="E104" s="475"/>
      <c r="F104" s="477"/>
      <c r="G104" s="475"/>
      <c r="H104" s="583"/>
      <c r="I104" s="527"/>
      <c r="J104" s="527"/>
    </row>
    <row r="105" spans="1:10">
      <c r="A105" s="479"/>
      <c r="B105" s="608"/>
      <c r="C105" s="616"/>
      <c r="D105" s="477"/>
      <c r="E105" s="475"/>
      <c r="F105" s="477"/>
      <c r="G105" s="475"/>
      <c r="H105" s="583"/>
      <c r="I105" s="527"/>
      <c r="J105" s="527"/>
    </row>
    <row r="106" spans="1:10">
      <c r="A106" s="479"/>
      <c r="B106" s="608"/>
      <c r="C106" s="616"/>
      <c r="D106" s="477"/>
      <c r="E106" s="475"/>
      <c r="F106" s="477"/>
      <c r="G106" s="475"/>
      <c r="H106" s="583"/>
      <c r="I106" s="527"/>
      <c r="J106" s="527"/>
    </row>
    <row r="107" spans="1:10">
      <c r="A107" s="479"/>
      <c r="B107" s="608"/>
      <c r="C107" s="616"/>
      <c r="D107" s="477"/>
      <c r="E107" s="475"/>
      <c r="F107" s="477"/>
      <c r="G107" s="475"/>
      <c r="H107" s="583"/>
      <c r="I107" s="527"/>
      <c r="J107" s="527"/>
    </row>
    <row r="108" spans="1:10">
      <c r="A108" s="479"/>
      <c r="B108" s="608"/>
      <c r="C108" s="616"/>
      <c r="D108" s="477"/>
      <c r="E108" s="475"/>
      <c r="F108" s="477"/>
      <c r="G108" s="475"/>
      <c r="H108" s="583"/>
      <c r="I108" s="527"/>
      <c r="J108" s="527"/>
    </row>
    <row r="109" spans="1:10">
      <c r="A109" s="479"/>
      <c r="B109" s="608"/>
      <c r="C109" s="616"/>
      <c r="D109" s="477"/>
      <c r="E109" s="475"/>
      <c r="F109" s="477"/>
      <c r="G109" s="475"/>
      <c r="H109" s="583"/>
      <c r="I109" s="527"/>
      <c r="J109" s="527"/>
    </row>
    <row r="110" spans="1:10">
      <c r="A110" s="479"/>
      <c r="B110" s="608"/>
      <c r="C110" s="616"/>
      <c r="D110" s="477"/>
      <c r="E110" s="475"/>
      <c r="F110" s="477"/>
      <c r="G110" s="475"/>
      <c r="H110" s="583"/>
      <c r="I110" s="527"/>
      <c r="J110" s="527"/>
    </row>
    <row r="111" spans="1:10">
      <c r="A111" s="479"/>
      <c r="B111" s="608"/>
      <c r="C111" s="616"/>
      <c r="D111" s="477"/>
      <c r="E111" s="475"/>
      <c r="F111" s="477"/>
      <c r="G111" s="475"/>
      <c r="H111" s="583"/>
      <c r="I111" s="527"/>
      <c r="J111" s="527"/>
    </row>
    <row r="112" spans="1:10">
      <c r="A112" s="479"/>
      <c r="B112" s="608"/>
      <c r="C112" s="616"/>
      <c r="D112" s="477"/>
      <c r="E112" s="475"/>
      <c r="F112" s="477"/>
      <c r="G112" s="475"/>
      <c r="H112" s="583"/>
      <c r="I112" s="527"/>
      <c r="J112" s="527"/>
    </row>
    <row r="113" spans="1:10">
      <c r="A113" s="479"/>
      <c r="B113" s="608"/>
      <c r="C113" s="616"/>
      <c r="D113" s="477"/>
      <c r="E113" s="475"/>
      <c r="F113" s="477"/>
      <c r="G113" s="475"/>
      <c r="H113" s="583"/>
      <c r="I113" s="527"/>
      <c r="J113" s="527"/>
    </row>
    <row r="114" spans="1:10">
      <c r="A114" s="479"/>
      <c r="B114" s="608"/>
      <c r="C114" s="616"/>
      <c r="D114" s="477"/>
      <c r="E114" s="475"/>
      <c r="F114" s="477"/>
      <c r="G114" s="475"/>
      <c r="H114" s="583"/>
      <c r="I114" s="527"/>
      <c r="J114" s="527"/>
    </row>
    <row r="115" spans="1:10">
      <c r="A115" s="479"/>
      <c r="B115" s="608"/>
      <c r="C115" s="616"/>
      <c r="D115" s="477"/>
      <c r="E115" s="613"/>
      <c r="F115" s="476"/>
      <c r="G115" s="613"/>
      <c r="H115" s="596"/>
      <c r="I115" s="527"/>
      <c r="J115" s="527"/>
    </row>
    <row r="116" spans="1:10">
      <c r="A116" s="473"/>
      <c r="B116" s="608"/>
      <c r="C116" s="616"/>
      <c r="D116" s="477"/>
      <c r="E116" s="475"/>
      <c r="F116" s="477"/>
      <c r="G116" s="475"/>
      <c r="H116" s="583"/>
      <c r="I116" s="527"/>
      <c r="J116" s="527"/>
    </row>
    <row r="117" spans="1:10">
      <c r="A117" s="479"/>
      <c r="B117" s="608"/>
      <c r="C117" s="613"/>
      <c r="D117" s="476"/>
      <c r="E117" s="475"/>
      <c r="F117" s="477"/>
      <c r="G117" s="475"/>
      <c r="H117" s="614"/>
      <c r="I117" s="527"/>
      <c r="J117" s="527"/>
    </row>
    <row r="118" spans="1:10">
      <c r="A118" s="473"/>
      <c r="B118" s="615"/>
      <c r="C118" s="616"/>
      <c r="D118" s="477"/>
      <c r="E118" s="475"/>
      <c r="F118" s="477"/>
      <c r="G118" s="475"/>
      <c r="H118" s="583"/>
      <c r="I118" s="527"/>
      <c r="J118" s="527"/>
    </row>
    <row r="119" spans="1:10">
      <c r="A119" s="479"/>
      <c r="B119" s="608"/>
      <c r="C119" s="475"/>
      <c r="D119" s="477"/>
      <c r="E119" s="475"/>
      <c r="F119" s="477"/>
      <c r="G119" s="475"/>
      <c r="H119" s="583"/>
      <c r="I119" s="527"/>
      <c r="J119" s="527"/>
    </row>
    <row r="120" spans="1:10">
      <c r="A120" s="479"/>
      <c r="B120" s="615"/>
      <c r="C120" s="616"/>
      <c r="D120" s="477"/>
      <c r="E120" s="475"/>
      <c r="F120" s="477"/>
      <c r="G120" s="475"/>
      <c r="H120" s="583"/>
      <c r="I120" s="527"/>
      <c r="J120" s="527"/>
    </row>
    <row r="121" spans="1:10">
      <c r="A121" s="479"/>
      <c r="B121" s="608"/>
      <c r="C121" s="616"/>
      <c r="D121" s="477"/>
      <c r="E121" s="475"/>
      <c r="F121" s="477"/>
      <c r="G121" s="475"/>
      <c r="H121" s="583"/>
      <c r="I121" s="527"/>
      <c r="J121" s="527"/>
    </row>
    <row r="122" spans="1:10">
      <c r="A122" s="479"/>
      <c r="B122" s="608"/>
      <c r="C122" s="616"/>
      <c r="D122" s="477"/>
      <c r="E122" s="475"/>
      <c r="F122" s="477"/>
      <c r="G122" s="475"/>
      <c r="H122" s="583"/>
      <c r="I122" s="527"/>
      <c r="J122" s="527"/>
    </row>
    <row r="123" spans="1:10">
      <c r="A123" s="479"/>
      <c r="B123" s="608"/>
      <c r="C123" s="616"/>
      <c r="D123" s="477"/>
      <c r="E123" s="613"/>
      <c r="F123" s="476"/>
      <c r="G123" s="613"/>
      <c r="H123" s="596"/>
      <c r="I123" s="527"/>
      <c r="J123" s="527"/>
    </row>
    <row r="124" spans="1:10">
      <c r="A124" s="473"/>
      <c r="B124" s="608"/>
      <c r="C124" s="616"/>
      <c r="D124" s="477"/>
      <c r="E124" s="613"/>
      <c r="F124" s="476"/>
      <c r="G124" s="613"/>
      <c r="H124" s="596"/>
      <c r="I124" s="527"/>
      <c r="J124" s="527"/>
    </row>
    <row r="125" spans="1:10">
      <c r="A125" s="473"/>
      <c r="B125" s="608"/>
      <c r="C125" s="613"/>
      <c r="D125" s="476"/>
      <c r="E125" s="613"/>
      <c r="F125" s="476"/>
      <c r="G125" s="613"/>
      <c r="H125" s="596"/>
      <c r="I125" s="527"/>
      <c r="J125" s="527"/>
    </row>
    <row r="126" spans="1:10">
      <c r="A126" s="473"/>
      <c r="B126" s="615"/>
      <c r="C126" s="613"/>
      <c r="D126" s="476"/>
      <c r="E126" s="613"/>
      <c r="F126" s="476"/>
      <c r="G126" s="613"/>
      <c r="H126" s="596"/>
      <c r="I126" s="527"/>
      <c r="J126" s="527"/>
    </row>
    <row r="127" spans="1:10">
      <c r="A127" s="473"/>
      <c r="B127" s="615"/>
      <c r="C127" s="613"/>
      <c r="D127" s="476"/>
      <c r="E127" s="613"/>
      <c r="F127" s="476"/>
      <c r="G127" s="613"/>
      <c r="H127" s="596"/>
      <c r="I127" s="527"/>
      <c r="J127" s="527"/>
    </row>
    <row r="128" spans="1:10">
      <c r="A128" s="479"/>
      <c r="B128" s="615"/>
      <c r="C128" s="613"/>
      <c r="D128" s="476"/>
      <c r="E128" s="613"/>
      <c r="F128" s="476"/>
      <c r="G128" s="613"/>
      <c r="H128" s="596"/>
      <c r="I128" s="527"/>
      <c r="J128" s="527"/>
    </row>
    <row r="129" spans="1:10">
      <c r="A129" s="479"/>
      <c r="B129" s="615"/>
      <c r="C129" s="613"/>
      <c r="D129" s="476"/>
      <c r="E129" s="475"/>
      <c r="F129" s="477"/>
      <c r="G129" s="475"/>
      <c r="H129" s="583"/>
      <c r="I129" s="527"/>
      <c r="J129" s="527"/>
    </row>
    <row r="130" spans="1:10">
      <c r="A130" s="479"/>
      <c r="B130" s="608"/>
      <c r="C130" s="613"/>
      <c r="D130" s="476"/>
      <c r="E130" s="475"/>
      <c r="F130" s="477"/>
      <c r="G130" s="475"/>
      <c r="H130" s="583"/>
      <c r="I130" s="527"/>
      <c r="J130" s="527"/>
    </row>
    <row r="131" spans="1:10">
      <c r="A131" s="479"/>
      <c r="B131" s="608"/>
      <c r="C131" s="616"/>
      <c r="D131" s="477"/>
      <c r="E131" s="613"/>
      <c r="F131" s="476"/>
      <c r="G131" s="613"/>
      <c r="H131" s="596"/>
      <c r="I131" s="527"/>
      <c r="J131" s="527"/>
    </row>
    <row r="132" spans="1:10">
      <c r="A132" s="473"/>
      <c r="B132" s="608"/>
      <c r="C132" s="616"/>
      <c r="D132" s="477"/>
      <c r="E132" s="475"/>
      <c r="F132" s="477"/>
      <c r="G132" s="475"/>
      <c r="H132" s="583"/>
      <c r="I132" s="527"/>
      <c r="J132" s="527"/>
    </row>
    <row r="133" spans="1:10">
      <c r="A133" s="479"/>
      <c r="B133" s="608"/>
      <c r="C133" s="613"/>
      <c r="D133" s="476"/>
      <c r="E133" s="475"/>
      <c r="F133" s="477"/>
      <c r="G133" s="475"/>
      <c r="H133" s="614"/>
      <c r="I133" s="527"/>
      <c r="J133" s="527"/>
    </row>
    <row r="134" spans="1:10">
      <c r="A134" s="473"/>
      <c r="B134" s="615"/>
      <c r="C134" s="616"/>
      <c r="D134" s="477"/>
      <c r="E134" s="475"/>
      <c r="F134" s="477"/>
      <c r="G134" s="475"/>
      <c r="H134" s="583"/>
      <c r="I134" s="527"/>
      <c r="J134" s="527"/>
    </row>
    <row r="135" spans="1:10">
      <c r="A135" s="479"/>
      <c r="B135" s="608"/>
      <c r="C135" s="475"/>
      <c r="D135" s="477"/>
      <c r="E135" s="475"/>
      <c r="F135" s="477"/>
      <c r="G135" s="475"/>
      <c r="H135" s="583"/>
      <c r="I135" s="527"/>
      <c r="J135" s="527"/>
    </row>
    <row r="136" spans="1:10">
      <c r="A136" s="479"/>
      <c r="B136" s="615"/>
      <c r="C136" s="616"/>
      <c r="D136" s="477"/>
      <c r="E136" s="475"/>
      <c r="F136" s="477"/>
      <c r="G136" s="475"/>
      <c r="H136" s="583"/>
      <c r="I136" s="527"/>
      <c r="J136" s="527"/>
    </row>
    <row r="137" spans="1:10">
      <c r="A137" s="479"/>
      <c r="B137" s="608"/>
      <c r="C137" s="616"/>
      <c r="D137" s="477"/>
      <c r="E137" s="475"/>
      <c r="F137" s="477"/>
      <c r="G137" s="475"/>
      <c r="H137" s="583"/>
      <c r="I137" s="527"/>
      <c r="J137" s="527"/>
    </row>
    <row r="138" spans="1:10">
      <c r="A138" s="479"/>
      <c r="B138" s="608"/>
      <c r="C138" s="616"/>
      <c r="D138" s="477"/>
      <c r="E138" s="475"/>
      <c r="F138" s="477"/>
      <c r="G138" s="475"/>
      <c r="H138" s="583"/>
      <c r="I138" s="527"/>
      <c r="J138" s="527"/>
    </row>
    <row r="139" spans="1:10">
      <c r="A139" s="479"/>
      <c r="B139" s="608"/>
      <c r="C139" s="616"/>
      <c r="D139" s="477"/>
      <c r="E139" s="475"/>
      <c r="F139" s="477"/>
      <c r="G139" s="475"/>
      <c r="H139" s="583"/>
      <c r="I139" s="527"/>
      <c r="J139" s="527"/>
    </row>
    <row r="140" spans="1:10">
      <c r="A140" s="479"/>
      <c r="B140" s="608"/>
      <c r="C140" s="616"/>
      <c r="D140" s="477"/>
      <c r="E140" s="475"/>
      <c r="F140" s="477"/>
      <c r="G140" s="475"/>
      <c r="H140" s="583"/>
      <c r="I140" s="527"/>
      <c r="J140" s="527"/>
    </row>
    <row r="141" spans="1:10">
      <c r="A141" s="479"/>
      <c r="B141" s="608"/>
      <c r="C141" s="616"/>
      <c r="D141" s="477"/>
      <c r="E141" s="475"/>
      <c r="F141" s="477"/>
      <c r="G141" s="475"/>
      <c r="H141" s="583"/>
      <c r="I141" s="527"/>
      <c r="J141" s="527"/>
    </row>
    <row r="142" spans="1:10">
      <c r="A142" s="479"/>
      <c r="B142" s="608"/>
      <c r="C142" s="616"/>
      <c r="D142" s="477"/>
      <c r="E142" s="475"/>
      <c r="F142" s="477"/>
      <c r="G142" s="475"/>
      <c r="H142" s="583"/>
      <c r="I142" s="527"/>
      <c r="J142" s="527"/>
    </row>
    <row r="143" spans="1:10">
      <c r="A143" s="479"/>
      <c r="B143" s="608"/>
      <c r="C143" s="616"/>
      <c r="D143" s="477"/>
      <c r="E143" s="475"/>
      <c r="F143" s="477"/>
      <c r="G143" s="475"/>
      <c r="H143" s="583"/>
      <c r="I143" s="527"/>
      <c r="J143" s="527"/>
    </row>
    <row r="144" spans="1:10">
      <c r="A144" s="479"/>
      <c r="B144" s="608"/>
      <c r="C144" s="616"/>
      <c r="D144" s="477"/>
      <c r="E144" s="475"/>
      <c r="F144" s="477"/>
      <c r="G144" s="475"/>
      <c r="H144" s="583"/>
      <c r="I144" s="527"/>
      <c r="J144" s="527"/>
    </row>
    <row r="145" spans="1:10">
      <c r="A145" s="479"/>
      <c r="B145" s="608"/>
      <c r="C145" s="616"/>
      <c r="D145" s="477"/>
      <c r="E145" s="475"/>
      <c r="F145" s="477"/>
      <c r="G145" s="475"/>
      <c r="H145" s="583"/>
      <c r="I145" s="527"/>
      <c r="J145" s="527"/>
    </row>
    <row r="146" spans="1:10">
      <c r="A146" s="479"/>
      <c r="B146" s="608"/>
      <c r="C146" s="616"/>
      <c r="D146" s="477"/>
      <c r="E146" s="475"/>
      <c r="F146" s="477"/>
      <c r="G146" s="475"/>
      <c r="H146" s="583"/>
      <c r="I146" s="527"/>
      <c r="J146" s="527"/>
    </row>
    <row r="147" spans="1:10">
      <c r="A147" s="479"/>
      <c r="B147" s="608"/>
      <c r="C147" s="616"/>
      <c r="D147" s="477"/>
      <c r="E147" s="475"/>
      <c r="F147" s="477"/>
      <c r="G147" s="475"/>
      <c r="H147" s="583"/>
      <c r="I147" s="527"/>
      <c r="J147" s="527"/>
    </row>
    <row r="148" spans="1:10">
      <c r="A148" s="479"/>
      <c r="B148" s="608"/>
      <c r="C148" s="616"/>
      <c r="D148" s="477"/>
      <c r="E148" s="475"/>
      <c r="F148" s="477"/>
      <c r="G148" s="475"/>
      <c r="H148" s="583"/>
      <c r="I148" s="527"/>
      <c r="J148" s="527"/>
    </row>
    <row r="149" spans="1:10">
      <c r="A149" s="479"/>
      <c r="B149" s="608"/>
      <c r="C149" s="616"/>
      <c r="D149" s="477"/>
      <c r="E149" s="475"/>
      <c r="F149" s="477"/>
      <c r="G149" s="475"/>
      <c r="H149" s="583"/>
      <c r="I149" s="527"/>
      <c r="J149" s="527"/>
    </row>
    <row r="150" spans="1:10">
      <c r="A150" s="479"/>
      <c r="B150" s="608"/>
      <c r="C150" s="616"/>
      <c r="D150" s="477"/>
      <c r="E150" s="475"/>
      <c r="F150" s="477"/>
      <c r="G150" s="475"/>
      <c r="H150" s="583"/>
      <c r="I150" s="527"/>
      <c r="J150" s="527"/>
    </row>
    <row r="151" spans="1:10">
      <c r="A151" s="479"/>
      <c r="B151" s="608"/>
      <c r="C151" s="616"/>
      <c r="D151" s="477"/>
      <c r="E151" s="475"/>
      <c r="F151" s="477"/>
      <c r="G151" s="475"/>
      <c r="H151" s="583"/>
      <c r="I151" s="527"/>
      <c r="J151" s="527"/>
    </row>
    <row r="152" spans="1:10">
      <c r="A152" s="479"/>
      <c r="B152" s="608"/>
      <c r="C152" s="616"/>
      <c r="D152" s="477"/>
      <c r="E152" s="475"/>
      <c r="F152" s="477"/>
      <c r="G152" s="475"/>
      <c r="H152" s="583"/>
      <c r="I152" s="527"/>
      <c r="J152" s="527"/>
    </row>
    <row r="153" spans="1:10">
      <c r="A153" s="479"/>
      <c r="B153" s="608"/>
      <c r="C153" s="616"/>
      <c r="D153" s="477"/>
      <c r="E153" s="475"/>
      <c r="F153" s="477"/>
      <c r="G153" s="475"/>
      <c r="H153" s="583"/>
      <c r="I153" s="527"/>
      <c r="J153" s="527"/>
    </row>
    <row r="154" spans="1:10">
      <c r="A154" s="479"/>
      <c r="B154" s="608"/>
      <c r="C154" s="616"/>
      <c r="D154" s="477"/>
      <c r="E154" s="475"/>
      <c r="F154" s="477"/>
      <c r="G154" s="475"/>
      <c r="H154" s="583"/>
      <c r="I154" s="527"/>
      <c r="J154" s="527"/>
    </row>
    <row r="155" spans="1:10">
      <c r="A155" s="479"/>
      <c r="B155" s="608"/>
      <c r="C155" s="616"/>
      <c r="D155" s="477"/>
      <c r="E155" s="475"/>
      <c r="F155" s="477"/>
      <c r="G155" s="475"/>
      <c r="H155" s="583"/>
      <c r="I155" s="527"/>
      <c r="J155" s="527"/>
    </row>
    <row r="156" spans="1:10">
      <c r="A156" s="479"/>
      <c r="B156" s="608"/>
      <c r="C156" s="616"/>
      <c r="D156" s="477"/>
      <c r="E156" s="475"/>
      <c r="F156" s="477"/>
      <c r="G156" s="475"/>
      <c r="H156" s="583"/>
      <c r="I156" s="527"/>
      <c r="J156" s="527"/>
    </row>
    <row r="157" spans="1:10">
      <c r="A157" s="479"/>
      <c r="B157" s="608"/>
      <c r="C157" s="616"/>
      <c r="D157" s="477"/>
      <c r="E157" s="475"/>
      <c r="F157" s="477"/>
      <c r="G157" s="475"/>
      <c r="H157" s="583"/>
      <c r="I157" s="527"/>
      <c r="J157" s="527"/>
    </row>
    <row r="158" spans="1:10">
      <c r="A158" s="479"/>
      <c r="B158" s="608"/>
      <c r="C158" s="616"/>
      <c r="D158" s="477"/>
      <c r="E158" s="475"/>
      <c r="F158" s="477"/>
      <c r="G158" s="475"/>
      <c r="H158" s="583"/>
      <c r="I158" s="527"/>
      <c r="J158" s="527"/>
    </row>
    <row r="159" spans="1:10">
      <c r="A159" s="479"/>
      <c r="B159" s="608"/>
      <c r="C159" s="616"/>
      <c r="D159" s="477"/>
      <c r="E159" s="475"/>
      <c r="F159" s="477"/>
      <c r="G159" s="475"/>
      <c r="H159" s="583"/>
      <c r="I159" s="527"/>
      <c r="J159" s="527"/>
    </row>
    <row r="160" spans="1:10">
      <c r="A160" s="479"/>
      <c r="B160" s="608"/>
      <c r="C160" s="616"/>
      <c r="D160" s="477"/>
      <c r="E160" s="475"/>
      <c r="F160" s="477"/>
      <c r="G160" s="475"/>
      <c r="H160" s="583"/>
      <c r="I160" s="527"/>
      <c r="J160" s="527"/>
    </row>
    <row r="161" spans="1:10">
      <c r="A161" s="479"/>
      <c r="B161" s="608"/>
      <c r="C161" s="616"/>
      <c r="D161" s="477"/>
      <c r="E161" s="475"/>
      <c r="F161" s="477"/>
      <c r="G161" s="475"/>
      <c r="H161" s="583"/>
      <c r="I161" s="527"/>
      <c r="J161" s="527"/>
    </row>
    <row r="162" spans="1:10">
      <c r="A162" s="479"/>
      <c r="B162" s="608"/>
      <c r="C162" s="616"/>
      <c r="D162" s="477"/>
      <c r="E162" s="475"/>
      <c r="F162" s="477"/>
      <c r="G162" s="475"/>
      <c r="H162" s="583"/>
      <c r="I162" s="527"/>
      <c r="J162" s="527"/>
    </row>
    <row r="163" spans="1:10">
      <c r="A163" s="479"/>
      <c r="B163" s="608"/>
      <c r="C163" s="616"/>
      <c r="D163" s="477"/>
      <c r="E163" s="613"/>
      <c r="F163" s="476"/>
      <c r="G163" s="613"/>
      <c r="H163" s="596"/>
      <c r="I163" s="527"/>
      <c r="J163" s="527"/>
    </row>
    <row r="164" spans="1:10">
      <c r="A164" s="473"/>
      <c r="B164" s="608"/>
      <c r="C164" s="616"/>
      <c r="D164" s="477"/>
      <c r="E164" s="475"/>
      <c r="F164" s="477"/>
      <c r="G164" s="475"/>
      <c r="H164" s="583"/>
      <c r="I164" s="527"/>
      <c r="J164" s="527"/>
    </row>
    <row r="165" spans="1:10">
      <c r="A165" s="479"/>
      <c r="B165" s="608"/>
      <c r="C165" s="613"/>
      <c r="D165" s="476"/>
      <c r="E165" s="475"/>
      <c r="F165" s="477"/>
      <c r="G165" s="475"/>
      <c r="H165" s="614"/>
      <c r="I165" s="527"/>
      <c r="J165" s="527"/>
    </row>
    <row r="166" spans="1:10">
      <c r="A166" s="473"/>
      <c r="B166" s="615"/>
      <c r="C166" s="616"/>
      <c r="D166" s="477"/>
      <c r="E166" s="475"/>
      <c r="F166" s="477"/>
      <c r="G166" s="475"/>
      <c r="H166" s="583"/>
      <c r="I166" s="527"/>
      <c r="J166" s="527"/>
    </row>
    <row r="167" spans="1:10">
      <c r="A167" s="479"/>
      <c r="B167" s="608"/>
      <c r="C167" s="475"/>
      <c r="D167" s="477"/>
      <c r="E167" s="475"/>
      <c r="F167" s="477"/>
      <c r="G167" s="475"/>
      <c r="H167" s="596"/>
      <c r="I167" s="527"/>
      <c r="J167" s="527"/>
    </row>
    <row r="168" spans="1:10">
      <c r="A168" s="479"/>
      <c r="B168" s="615"/>
      <c r="C168" s="616"/>
      <c r="D168" s="477"/>
      <c r="E168" s="475"/>
      <c r="F168" s="477"/>
      <c r="G168" s="475"/>
      <c r="H168" s="596"/>
      <c r="I168" s="527"/>
      <c r="J168" s="527"/>
    </row>
    <row r="169" spans="1:10">
      <c r="A169" s="479"/>
      <c r="B169" s="608"/>
      <c r="C169" s="475"/>
      <c r="D169" s="477"/>
      <c r="E169" s="475"/>
      <c r="F169" s="477"/>
      <c r="G169" s="475"/>
      <c r="H169" s="596"/>
      <c r="I169" s="527"/>
      <c r="J169" s="527"/>
    </row>
    <row r="170" spans="1:10">
      <c r="A170" s="479"/>
      <c r="B170" s="608"/>
      <c r="C170" s="475"/>
      <c r="D170" s="477"/>
      <c r="E170" s="475"/>
      <c r="F170" s="477"/>
      <c r="G170" s="475"/>
      <c r="H170" s="596"/>
      <c r="I170" s="527"/>
      <c r="J170" s="527"/>
    </row>
    <row r="171" spans="1:10">
      <c r="A171" s="479"/>
      <c r="B171" s="608"/>
      <c r="C171" s="475"/>
      <c r="D171" s="477"/>
      <c r="E171" s="475"/>
      <c r="F171" s="477"/>
      <c r="G171" s="475"/>
      <c r="H171" s="596"/>
      <c r="I171" s="527"/>
      <c r="J171" s="527"/>
    </row>
    <row r="172" spans="1:10">
      <c r="A172" s="479"/>
      <c r="B172" s="608"/>
      <c r="C172" s="475"/>
      <c r="D172" s="477"/>
      <c r="E172" s="475"/>
      <c r="F172" s="477"/>
      <c r="G172" s="475"/>
      <c r="H172" s="596"/>
      <c r="I172" s="527"/>
      <c r="J172" s="527"/>
    </row>
    <row r="173" spans="1:10">
      <c r="A173" s="479"/>
      <c r="B173" s="608"/>
      <c r="C173" s="475"/>
      <c r="D173" s="477"/>
      <c r="E173" s="475"/>
      <c r="F173" s="477"/>
      <c r="G173" s="475"/>
      <c r="H173" s="596"/>
      <c r="I173" s="527"/>
      <c r="J173" s="527"/>
    </row>
    <row r="174" spans="1:10">
      <c r="A174" s="479"/>
      <c r="B174" s="608"/>
      <c r="C174" s="475"/>
      <c r="D174" s="477"/>
      <c r="E174" s="475"/>
      <c r="F174" s="477"/>
      <c r="G174" s="475"/>
      <c r="H174" s="596"/>
      <c r="I174" s="527"/>
      <c r="J174" s="527"/>
    </row>
    <row r="175" spans="1:10">
      <c r="A175" s="479"/>
      <c r="B175" s="608"/>
      <c r="C175" s="475"/>
      <c r="D175" s="477"/>
      <c r="E175" s="475"/>
      <c r="F175" s="477"/>
      <c r="G175" s="475"/>
      <c r="H175" s="596"/>
      <c r="I175" s="527"/>
      <c r="J175" s="527"/>
    </row>
    <row r="176" spans="1:10">
      <c r="A176" s="479"/>
      <c r="B176" s="608"/>
      <c r="C176" s="475"/>
      <c r="D176" s="477"/>
      <c r="E176" s="475"/>
      <c r="F176" s="477"/>
      <c r="G176" s="475"/>
      <c r="H176" s="596"/>
      <c r="I176" s="527"/>
      <c r="J176" s="527"/>
    </row>
    <row r="177" spans="1:10">
      <c r="A177" s="479"/>
      <c r="B177" s="608"/>
      <c r="C177" s="475"/>
      <c r="D177" s="477"/>
      <c r="E177" s="475"/>
      <c r="F177" s="477"/>
      <c r="G177" s="475"/>
      <c r="H177" s="596"/>
      <c r="I177" s="527"/>
      <c r="J177" s="527"/>
    </row>
    <row r="178" spans="1:10">
      <c r="A178" s="479"/>
      <c r="B178" s="608"/>
      <c r="C178" s="475"/>
      <c r="D178" s="477"/>
      <c r="E178" s="475"/>
      <c r="F178" s="477"/>
      <c r="G178" s="475"/>
      <c r="H178" s="596"/>
      <c r="I178" s="527"/>
      <c r="J178" s="527"/>
    </row>
    <row r="179" spans="1:10">
      <c r="A179" s="479"/>
      <c r="B179" s="608"/>
      <c r="C179" s="475"/>
      <c r="D179" s="477"/>
      <c r="E179" s="475"/>
      <c r="F179" s="477"/>
      <c r="G179" s="475"/>
      <c r="H179" s="596"/>
      <c r="I179" s="527"/>
      <c r="J179" s="527"/>
    </row>
    <row r="180" spans="1:10">
      <c r="A180" s="479"/>
      <c r="B180" s="608"/>
      <c r="C180" s="475"/>
      <c r="D180" s="477"/>
      <c r="E180" s="475"/>
      <c r="F180" s="477"/>
      <c r="G180" s="475"/>
      <c r="H180" s="596"/>
      <c r="I180" s="527"/>
      <c r="J180" s="527"/>
    </row>
    <row r="181" spans="1:10">
      <c r="A181" s="479"/>
      <c r="B181" s="608"/>
      <c r="C181" s="475"/>
      <c r="D181" s="477"/>
      <c r="E181" s="475"/>
      <c r="F181" s="477"/>
      <c r="G181" s="475"/>
      <c r="H181" s="596"/>
      <c r="I181" s="527"/>
      <c r="J181" s="527"/>
    </row>
    <row r="182" spans="1:10">
      <c r="A182" s="479"/>
      <c r="B182" s="608"/>
      <c r="C182" s="475"/>
      <c r="D182" s="477"/>
      <c r="E182" s="475"/>
      <c r="F182" s="477"/>
      <c r="G182" s="475"/>
      <c r="H182" s="596"/>
      <c r="I182" s="527"/>
      <c r="J182" s="527"/>
    </row>
    <row r="183" spans="1:10">
      <c r="A183" s="479"/>
      <c r="B183" s="608"/>
      <c r="C183" s="475"/>
      <c r="D183" s="477"/>
      <c r="E183" s="475"/>
      <c r="F183" s="477"/>
      <c r="G183" s="475"/>
      <c r="H183" s="596"/>
      <c r="I183" s="527"/>
      <c r="J183" s="527"/>
    </row>
    <row r="184" spans="1:10">
      <c r="A184" s="479"/>
      <c r="B184" s="608"/>
      <c r="C184" s="475"/>
      <c r="D184" s="477"/>
      <c r="E184" s="475"/>
      <c r="F184" s="477"/>
      <c r="G184" s="475"/>
      <c r="H184" s="596"/>
      <c r="I184" s="527"/>
      <c r="J184" s="527"/>
    </row>
    <row r="185" spans="1:10">
      <c r="A185" s="479"/>
      <c r="B185" s="608"/>
      <c r="C185" s="475"/>
      <c r="D185" s="477"/>
      <c r="E185" s="475"/>
      <c r="F185" s="477"/>
      <c r="G185" s="475"/>
      <c r="H185" s="596"/>
      <c r="I185" s="527"/>
      <c r="J185" s="527"/>
    </row>
    <row r="186" spans="1:10">
      <c r="A186" s="479"/>
      <c r="B186" s="608"/>
      <c r="C186" s="475"/>
      <c r="D186" s="477"/>
      <c r="E186" s="475"/>
      <c r="F186" s="477"/>
      <c r="G186" s="475"/>
      <c r="H186" s="596"/>
      <c r="I186" s="527"/>
      <c r="J186" s="527"/>
    </row>
    <row r="187" spans="1:10">
      <c r="A187" s="479"/>
      <c r="B187" s="608"/>
      <c r="C187" s="475"/>
      <c r="D187" s="477"/>
      <c r="E187" s="613"/>
      <c r="F187" s="476"/>
      <c r="G187" s="613"/>
      <c r="H187" s="596"/>
      <c r="I187" s="527"/>
      <c r="J187" s="527"/>
    </row>
    <row r="188" spans="1:10">
      <c r="A188" s="479"/>
      <c r="B188" s="608"/>
      <c r="C188" s="475"/>
      <c r="D188" s="477"/>
      <c r="E188" s="491"/>
      <c r="F188" s="490"/>
      <c r="G188" s="491"/>
      <c r="H188" s="478"/>
      <c r="I188" s="527"/>
      <c r="J188" s="527"/>
    </row>
    <row r="189" spans="1:10">
      <c r="A189" s="618"/>
      <c r="B189" s="608"/>
      <c r="C189" s="613"/>
      <c r="D189" s="476"/>
      <c r="E189" s="491"/>
      <c r="F189" s="490"/>
      <c r="G189" s="491"/>
      <c r="H189" s="478"/>
      <c r="I189" s="527"/>
      <c r="J189" s="527"/>
    </row>
    <row r="190" spans="1:10">
      <c r="A190" s="618"/>
      <c r="B190" s="615"/>
      <c r="C190" s="489"/>
      <c r="D190" s="490"/>
      <c r="E190" s="491"/>
      <c r="F190" s="490"/>
      <c r="G190" s="491"/>
      <c r="H190" s="478"/>
      <c r="I190" s="527"/>
      <c r="J190" s="527"/>
    </row>
    <row r="191" spans="1:10">
      <c r="A191" s="618"/>
      <c r="B191" s="619"/>
      <c r="C191" s="489"/>
      <c r="D191" s="490"/>
      <c r="E191" s="491"/>
      <c r="F191" s="490"/>
      <c r="G191" s="491"/>
      <c r="H191" s="478"/>
      <c r="I191" s="527"/>
      <c r="J191" s="527"/>
    </row>
    <row r="192" spans="1:10">
      <c r="A192" s="618"/>
      <c r="B192" s="619"/>
      <c r="C192" s="489"/>
      <c r="D192" s="490"/>
      <c r="E192" s="491"/>
      <c r="F192" s="490"/>
      <c r="G192" s="491"/>
      <c r="H192" s="478"/>
      <c r="I192" s="527"/>
      <c r="J192" s="527"/>
    </row>
    <row r="193" spans="1:10">
      <c r="A193" s="618"/>
      <c r="B193" s="619"/>
      <c r="C193" s="489"/>
      <c r="D193" s="490"/>
      <c r="E193" s="491"/>
      <c r="F193" s="490"/>
      <c r="G193" s="491"/>
      <c r="H193" s="478"/>
      <c r="I193" s="527"/>
      <c r="J193" s="527"/>
    </row>
    <row r="194" spans="1:10">
      <c r="A194" s="618"/>
      <c r="B194" s="619"/>
      <c r="C194" s="489"/>
      <c r="D194" s="490"/>
      <c r="E194" s="491"/>
      <c r="F194" s="490"/>
      <c r="G194" s="491"/>
      <c r="H194" s="478"/>
      <c r="I194" s="527"/>
      <c r="J194" s="527"/>
    </row>
    <row r="195" spans="1:10">
      <c r="A195" s="618"/>
      <c r="B195" s="619"/>
      <c r="C195" s="489"/>
      <c r="D195" s="490"/>
      <c r="E195" s="491"/>
      <c r="F195" s="490"/>
      <c r="G195" s="491"/>
      <c r="H195" s="478"/>
      <c r="I195" s="527"/>
      <c r="J195" s="527"/>
    </row>
    <row r="196" spans="1:10">
      <c r="A196" s="618"/>
      <c r="B196" s="619"/>
      <c r="C196" s="489"/>
      <c r="D196" s="490"/>
      <c r="E196" s="491"/>
      <c r="F196" s="490"/>
      <c r="G196" s="491"/>
      <c r="H196" s="478"/>
      <c r="I196" s="527"/>
      <c r="J196" s="527"/>
    </row>
    <row r="197" spans="1:10">
      <c r="A197" s="618"/>
      <c r="B197" s="619"/>
      <c r="C197" s="489"/>
      <c r="D197" s="490"/>
      <c r="E197" s="491"/>
      <c r="F197" s="490"/>
      <c r="G197" s="491"/>
      <c r="H197" s="478"/>
      <c r="I197" s="527"/>
      <c r="J197" s="527"/>
    </row>
    <row r="198" spans="1:10">
      <c r="A198" s="618"/>
      <c r="B198" s="619"/>
      <c r="C198" s="489"/>
      <c r="D198" s="490"/>
      <c r="E198" s="491"/>
      <c r="F198" s="490"/>
      <c r="G198" s="491"/>
      <c r="H198" s="478"/>
      <c r="I198" s="527"/>
      <c r="J198" s="527"/>
    </row>
    <row r="199" spans="1:10">
      <c r="A199" s="618"/>
      <c r="B199" s="619"/>
      <c r="C199" s="489"/>
      <c r="D199" s="490"/>
      <c r="E199" s="491"/>
      <c r="F199" s="490"/>
      <c r="G199" s="491"/>
      <c r="H199" s="478"/>
      <c r="I199" s="527"/>
      <c r="J199" s="527"/>
    </row>
    <row r="200" spans="1:10">
      <c r="A200" s="618"/>
      <c r="B200" s="619"/>
      <c r="C200" s="489"/>
      <c r="D200" s="490"/>
      <c r="E200" s="491"/>
      <c r="F200" s="490"/>
      <c r="G200" s="491"/>
      <c r="H200" s="478"/>
      <c r="I200" s="527"/>
      <c r="J200" s="527"/>
    </row>
    <row r="201" spans="1:10">
      <c r="A201" s="618"/>
      <c r="B201" s="619"/>
      <c r="C201" s="489"/>
      <c r="D201" s="490"/>
      <c r="E201" s="491"/>
      <c r="F201" s="490"/>
      <c r="G201" s="491"/>
      <c r="H201" s="478"/>
      <c r="I201" s="527"/>
      <c r="J201" s="527"/>
    </row>
    <row r="202" spans="1:10">
      <c r="A202" s="618"/>
      <c r="B202" s="619"/>
      <c r="C202" s="489"/>
      <c r="D202" s="490"/>
      <c r="E202" s="491"/>
      <c r="F202" s="490"/>
      <c r="G202" s="491"/>
      <c r="H202" s="478"/>
      <c r="I202" s="527"/>
      <c r="J202" s="527"/>
    </row>
    <row r="203" spans="1:10">
      <c r="A203" s="618"/>
      <c r="B203" s="619"/>
      <c r="C203" s="489"/>
      <c r="D203" s="490"/>
      <c r="E203" s="491"/>
      <c r="F203" s="490"/>
      <c r="G203" s="491"/>
      <c r="H203" s="478"/>
      <c r="I203" s="527"/>
      <c r="J203" s="527"/>
    </row>
    <row r="204" spans="1:10">
      <c r="A204" s="618"/>
      <c r="B204" s="619"/>
      <c r="C204" s="489"/>
      <c r="D204" s="490"/>
      <c r="E204" s="491"/>
      <c r="F204" s="490"/>
      <c r="G204" s="491"/>
      <c r="H204" s="478"/>
      <c r="I204" s="527"/>
      <c r="J204" s="527"/>
    </row>
    <row r="205" spans="1:10">
      <c r="A205" s="618"/>
      <c r="B205" s="619"/>
      <c r="C205" s="489"/>
      <c r="D205" s="490"/>
      <c r="E205" s="491"/>
      <c r="F205" s="490"/>
      <c r="G205" s="491"/>
      <c r="H205" s="478"/>
      <c r="I205" s="527"/>
      <c r="J205" s="527"/>
    </row>
    <row r="206" spans="1:10">
      <c r="A206" s="618"/>
      <c r="B206" s="619"/>
      <c r="C206" s="489"/>
      <c r="D206" s="490"/>
      <c r="E206" s="491"/>
      <c r="F206" s="490"/>
      <c r="G206" s="491"/>
      <c r="H206" s="478"/>
      <c r="I206" s="527"/>
      <c r="J206" s="527"/>
    </row>
    <row r="207" spans="1:10">
      <c r="A207" s="618"/>
      <c r="B207" s="619"/>
      <c r="C207" s="489"/>
      <c r="D207" s="490"/>
      <c r="E207" s="491"/>
      <c r="F207" s="490"/>
      <c r="G207" s="491"/>
      <c r="H207" s="478"/>
      <c r="I207" s="527"/>
      <c r="J207" s="527"/>
    </row>
    <row r="208" spans="1:10">
      <c r="A208" s="618"/>
      <c r="B208" s="619"/>
      <c r="C208" s="489"/>
      <c r="D208" s="490"/>
      <c r="E208" s="491"/>
      <c r="F208" s="490"/>
      <c r="G208" s="491"/>
      <c r="H208" s="478"/>
      <c r="I208" s="527"/>
      <c r="J208" s="527"/>
    </row>
    <row r="209" spans="1:10">
      <c r="A209" s="618"/>
      <c r="B209" s="619"/>
      <c r="C209" s="489"/>
      <c r="D209" s="490"/>
      <c r="E209" s="491"/>
      <c r="F209" s="490"/>
      <c r="G209" s="491"/>
      <c r="H209" s="478"/>
      <c r="I209" s="527"/>
      <c r="J209" s="527"/>
    </row>
    <row r="210" spans="1:10">
      <c r="A210" s="618"/>
      <c r="B210" s="619"/>
      <c r="C210" s="489"/>
      <c r="D210" s="490"/>
      <c r="E210" s="491"/>
      <c r="F210" s="490"/>
      <c r="G210" s="491"/>
      <c r="H210" s="478"/>
      <c r="I210" s="527"/>
      <c r="J210" s="527"/>
    </row>
    <row r="211" spans="1:10">
      <c r="A211" s="618"/>
      <c r="B211" s="619"/>
      <c r="C211" s="489"/>
      <c r="D211" s="490"/>
      <c r="E211" s="491"/>
      <c r="F211" s="490"/>
      <c r="G211" s="491"/>
      <c r="H211" s="478"/>
      <c r="I211" s="527"/>
      <c r="J211" s="527"/>
    </row>
    <row r="212" spans="1:10">
      <c r="A212" s="618"/>
      <c r="B212" s="619"/>
      <c r="C212" s="489"/>
      <c r="D212" s="490"/>
      <c r="E212" s="491"/>
      <c r="F212" s="490"/>
      <c r="G212" s="491"/>
      <c r="H212" s="478"/>
      <c r="I212" s="527"/>
      <c r="J212" s="527"/>
    </row>
    <row r="213" spans="1:10">
      <c r="A213" s="618"/>
      <c r="B213" s="619"/>
      <c r="C213" s="489"/>
      <c r="D213" s="490"/>
      <c r="E213" s="491"/>
      <c r="F213" s="490"/>
      <c r="G213" s="491"/>
      <c r="H213" s="478"/>
      <c r="I213" s="527"/>
      <c r="J213" s="527"/>
    </row>
    <row r="214" spans="1:10">
      <c r="A214" s="618"/>
      <c r="B214" s="619"/>
      <c r="C214" s="489"/>
      <c r="D214" s="490"/>
      <c r="E214" s="491"/>
      <c r="F214" s="490"/>
      <c r="G214" s="491"/>
      <c r="H214" s="478"/>
      <c r="I214" s="527"/>
      <c r="J214" s="527"/>
    </row>
    <row r="215" spans="1:10">
      <c r="A215" s="618"/>
      <c r="B215" s="619"/>
      <c r="C215" s="489"/>
      <c r="D215" s="490"/>
      <c r="E215" s="491"/>
      <c r="F215" s="490"/>
      <c r="G215" s="491"/>
      <c r="H215" s="478"/>
      <c r="I215" s="527"/>
      <c r="J215" s="527"/>
    </row>
    <row r="216" spans="1:10">
      <c r="A216" s="618"/>
      <c r="B216" s="619"/>
      <c r="C216" s="489"/>
      <c r="D216" s="490"/>
      <c r="E216" s="491"/>
      <c r="F216" s="490"/>
      <c r="G216" s="491"/>
      <c r="H216" s="478"/>
      <c r="I216" s="527"/>
      <c r="J216" s="527"/>
    </row>
    <row r="217" spans="1:10">
      <c r="A217" s="618"/>
      <c r="B217" s="619"/>
      <c r="C217" s="489"/>
      <c r="D217" s="490"/>
      <c r="E217" s="491"/>
      <c r="F217" s="490"/>
      <c r="G217" s="491"/>
      <c r="H217" s="478"/>
      <c r="I217" s="527"/>
      <c r="J217" s="527"/>
    </row>
    <row r="218" spans="1:10">
      <c r="A218" s="618"/>
      <c r="B218" s="619"/>
      <c r="C218" s="489"/>
      <c r="D218" s="490"/>
      <c r="E218" s="491"/>
      <c r="F218" s="490"/>
      <c r="G218" s="491"/>
      <c r="H218" s="478"/>
      <c r="I218" s="527"/>
      <c r="J218" s="527"/>
    </row>
    <row r="219" spans="1:10">
      <c r="A219" s="618"/>
      <c r="B219" s="619"/>
      <c r="C219" s="489"/>
      <c r="D219" s="490"/>
      <c r="E219" s="491"/>
      <c r="F219" s="490"/>
      <c r="G219" s="491"/>
      <c r="H219" s="478"/>
      <c r="I219" s="527"/>
      <c r="J219" s="527"/>
    </row>
    <row r="220" spans="1:10">
      <c r="A220" s="618"/>
      <c r="B220" s="619"/>
      <c r="C220" s="489"/>
      <c r="D220" s="490"/>
      <c r="E220" s="491"/>
      <c r="F220" s="490"/>
      <c r="G220" s="491"/>
      <c r="H220" s="478"/>
      <c r="I220" s="527"/>
      <c r="J220" s="527"/>
    </row>
    <row r="221" spans="1:10">
      <c r="A221" s="618"/>
      <c r="B221" s="619"/>
      <c r="C221" s="489"/>
      <c r="D221" s="490"/>
      <c r="E221" s="491"/>
      <c r="F221" s="490"/>
      <c r="G221" s="491"/>
      <c r="H221" s="478"/>
      <c r="I221" s="527"/>
      <c r="J221" s="527"/>
    </row>
    <row r="222" spans="1:10">
      <c r="A222" s="618"/>
      <c r="B222" s="619"/>
      <c r="C222" s="489"/>
      <c r="D222" s="490"/>
      <c r="E222" s="491"/>
      <c r="F222" s="490"/>
      <c r="G222" s="491"/>
      <c r="H222" s="478"/>
      <c r="I222" s="527"/>
      <c r="J222" s="527"/>
    </row>
    <row r="223" spans="1:10">
      <c r="A223" s="618"/>
      <c r="B223" s="619"/>
      <c r="C223" s="489"/>
      <c r="D223" s="490"/>
      <c r="E223" s="491"/>
      <c r="F223" s="490"/>
      <c r="G223" s="491"/>
      <c r="H223" s="478"/>
      <c r="I223" s="527"/>
      <c r="J223" s="527"/>
    </row>
    <row r="224" spans="1:10">
      <c r="A224" s="618"/>
      <c r="B224" s="619"/>
      <c r="C224" s="489"/>
      <c r="D224" s="490"/>
      <c r="E224" s="491"/>
      <c r="F224" s="490"/>
      <c r="G224" s="491"/>
      <c r="H224" s="478"/>
      <c r="I224" s="527"/>
      <c r="J224" s="527"/>
    </row>
    <row r="225" spans="1:10">
      <c r="A225" s="618"/>
      <c r="B225" s="619"/>
      <c r="C225" s="489"/>
      <c r="D225" s="490"/>
      <c r="E225" s="491"/>
      <c r="F225" s="490"/>
      <c r="G225" s="491"/>
      <c r="H225" s="478"/>
      <c r="I225" s="527"/>
      <c r="J225" s="527"/>
    </row>
    <row r="226" spans="1:10">
      <c r="A226" s="618"/>
      <c r="B226" s="619"/>
      <c r="C226" s="489"/>
      <c r="D226" s="490"/>
      <c r="E226" s="491"/>
      <c r="F226" s="490"/>
      <c r="G226" s="491"/>
      <c r="H226" s="478"/>
      <c r="I226" s="527"/>
      <c r="J226" s="527"/>
    </row>
    <row r="227" spans="1:10">
      <c r="A227" s="618"/>
      <c r="B227" s="619"/>
      <c r="C227" s="489"/>
      <c r="D227" s="490"/>
      <c r="E227" s="491"/>
      <c r="F227" s="490"/>
      <c r="G227" s="491"/>
      <c r="H227" s="478"/>
      <c r="I227" s="527"/>
      <c r="J227" s="527"/>
    </row>
    <row r="228" spans="1:10">
      <c r="A228" s="618"/>
      <c r="B228" s="619"/>
      <c r="C228" s="489"/>
      <c r="D228" s="490"/>
      <c r="E228" s="491"/>
      <c r="F228" s="490"/>
      <c r="G228" s="491"/>
      <c r="H228" s="478"/>
      <c r="I228" s="527"/>
      <c r="J228" s="527"/>
    </row>
    <row r="229" spans="1:10">
      <c r="A229" s="618"/>
      <c r="B229" s="619"/>
      <c r="C229" s="489"/>
      <c r="D229" s="490"/>
      <c r="E229" s="491"/>
      <c r="F229" s="490"/>
      <c r="G229" s="491"/>
      <c r="H229" s="478"/>
      <c r="I229" s="527"/>
      <c r="J229" s="527"/>
    </row>
    <row r="230" spans="1:10">
      <c r="A230" s="618"/>
      <c r="B230" s="619"/>
      <c r="C230" s="489"/>
      <c r="D230" s="490"/>
      <c r="E230" s="491"/>
      <c r="F230" s="490"/>
      <c r="G230" s="491"/>
      <c r="H230" s="478"/>
      <c r="I230" s="527"/>
      <c r="J230" s="527"/>
    </row>
    <row r="231" spans="1:10">
      <c r="A231" s="618"/>
      <c r="B231" s="619"/>
      <c r="C231" s="489"/>
      <c r="D231" s="490"/>
      <c r="E231" s="491"/>
      <c r="F231" s="490"/>
      <c r="G231" s="491"/>
      <c r="H231" s="478"/>
      <c r="I231" s="527"/>
      <c r="J231" s="527"/>
    </row>
    <row r="232" spans="1:10">
      <c r="A232" s="618"/>
      <c r="B232" s="619"/>
      <c r="C232" s="489"/>
      <c r="D232" s="490"/>
      <c r="E232" s="491"/>
      <c r="F232" s="490"/>
      <c r="G232" s="491"/>
      <c r="H232" s="478"/>
      <c r="I232" s="527"/>
      <c r="J232" s="527"/>
    </row>
    <row r="233" spans="1:10">
      <c r="A233" s="618"/>
      <c r="B233" s="619"/>
      <c r="C233" s="489"/>
      <c r="D233" s="490"/>
      <c r="E233" s="491"/>
      <c r="F233" s="490"/>
      <c r="G233" s="491"/>
      <c r="H233" s="478"/>
      <c r="I233" s="527"/>
      <c r="J233" s="527"/>
    </row>
    <row r="234" spans="1:10">
      <c r="A234" s="618"/>
      <c r="B234" s="619"/>
      <c r="C234" s="489"/>
      <c r="D234" s="490"/>
      <c r="E234" s="491"/>
      <c r="F234" s="490"/>
      <c r="G234" s="491"/>
      <c r="H234" s="478"/>
      <c r="I234" s="527"/>
      <c r="J234" s="527"/>
    </row>
    <row r="235" spans="1:10">
      <c r="A235" s="618"/>
      <c r="B235" s="619"/>
      <c r="C235" s="489"/>
      <c r="D235" s="490"/>
      <c r="E235" s="491"/>
      <c r="F235" s="490"/>
      <c r="G235" s="491"/>
      <c r="H235" s="478"/>
      <c r="I235" s="527"/>
      <c r="J235" s="527"/>
    </row>
    <row r="236" spans="1:10">
      <c r="A236" s="618"/>
      <c r="B236" s="619"/>
      <c r="C236" s="489"/>
      <c r="D236" s="490"/>
      <c r="E236" s="491"/>
      <c r="F236" s="490"/>
      <c r="G236" s="491"/>
      <c r="H236" s="478"/>
      <c r="I236" s="527"/>
      <c r="J236" s="527"/>
    </row>
    <row r="237" spans="1:10">
      <c r="A237" s="618"/>
      <c r="B237" s="619"/>
      <c r="C237" s="489"/>
      <c r="D237" s="490"/>
      <c r="E237" s="491"/>
      <c r="F237" s="490"/>
      <c r="G237" s="491"/>
      <c r="H237" s="478"/>
      <c r="I237" s="527"/>
      <c r="J237" s="527"/>
    </row>
    <row r="238" spans="1:10">
      <c r="A238" s="618"/>
      <c r="B238" s="619"/>
      <c r="C238" s="489"/>
      <c r="D238" s="490"/>
      <c r="E238" s="491"/>
      <c r="F238" s="490"/>
      <c r="G238" s="491"/>
      <c r="H238" s="478"/>
      <c r="I238" s="527"/>
      <c r="J238" s="527"/>
    </row>
    <row r="239" spans="1:10">
      <c r="A239" s="618"/>
      <c r="B239" s="619"/>
      <c r="C239" s="489"/>
      <c r="D239" s="490"/>
      <c r="E239" s="491"/>
      <c r="F239" s="490"/>
      <c r="G239" s="491"/>
      <c r="H239" s="478"/>
      <c r="I239" s="527"/>
      <c r="J239" s="527"/>
    </row>
    <row r="240" spans="1:10">
      <c r="A240" s="618"/>
      <c r="B240" s="619"/>
      <c r="C240" s="489"/>
      <c r="D240" s="490"/>
      <c r="E240" s="491"/>
      <c r="F240" s="490"/>
      <c r="G240" s="491"/>
      <c r="H240" s="478"/>
      <c r="I240" s="527"/>
      <c r="J240" s="527"/>
    </row>
    <row r="241" spans="1:10">
      <c r="A241" s="618"/>
      <c r="B241" s="619"/>
      <c r="C241" s="489"/>
      <c r="D241" s="490"/>
      <c r="E241" s="491"/>
      <c r="F241" s="490"/>
      <c r="G241" s="491"/>
      <c r="H241" s="478"/>
      <c r="I241" s="527"/>
      <c r="J241" s="527"/>
    </row>
    <row r="242" spans="1:10">
      <c r="A242" s="618"/>
      <c r="B242" s="619"/>
      <c r="C242" s="489"/>
      <c r="D242" s="490"/>
      <c r="E242" s="491"/>
      <c r="F242" s="490"/>
      <c r="G242" s="491"/>
      <c r="H242" s="478"/>
      <c r="I242" s="527"/>
      <c r="J242" s="527"/>
    </row>
    <row r="243" spans="1:10">
      <c r="A243" s="618"/>
      <c r="B243" s="619"/>
      <c r="C243" s="489"/>
      <c r="D243" s="490"/>
      <c r="E243" s="491"/>
      <c r="F243" s="490"/>
      <c r="G243" s="491"/>
      <c r="H243" s="478"/>
      <c r="I243" s="527"/>
      <c r="J243" s="527"/>
    </row>
    <row r="244" spans="1:10">
      <c r="A244" s="618"/>
      <c r="B244" s="619"/>
      <c r="C244" s="489"/>
      <c r="D244" s="490"/>
      <c r="E244" s="491"/>
      <c r="F244" s="490"/>
      <c r="G244" s="491"/>
      <c r="H244" s="478"/>
      <c r="I244" s="527"/>
      <c r="J244" s="527"/>
    </row>
    <row r="245" spans="1:10">
      <c r="A245" s="618"/>
      <c r="B245" s="619"/>
      <c r="C245" s="489"/>
      <c r="D245" s="490"/>
      <c r="E245" s="491"/>
      <c r="F245" s="490"/>
      <c r="G245" s="491"/>
      <c r="H245" s="478"/>
      <c r="I245" s="527"/>
      <c r="J245" s="527"/>
    </row>
    <row r="246" spans="1:10">
      <c r="A246" s="618"/>
      <c r="B246" s="619"/>
      <c r="C246" s="489"/>
      <c r="D246" s="490"/>
      <c r="E246" s="491"/>
      <c r="F246" s="490"/>
      <c r="G246" s="491"/>
      <c r="H246" s="478"/>
      <c r="I246" s="527"/>
      <c r="J246" s="527"/>
    </row>
    <row r="247" spans="1:10">
      <c r="A247" s="618"/>
      <c r="B247" s="619"/>
      <c r="C247" s="489"/>
      <c r="D247" s="490"/>
      <c r="E247" s="491"/>
      <c r="F247" s="490"/>
      <c r="G247" s="491"/>
      <c r="H247" s="478"/>
      <c r="I247" s="527"/>
      <c r="J247" s="527"/>
    </row>
    <row r="248" spans="1:10">
      <c r="A248" s="618"/>
      <c r="B248" s="619"/>
      <c r="C248" s="489"/>
      <c r="D248" s="490"/>
      <c r="E248" s="491"/>
      <c r="F248" s="490"/>
      <c r="G248" s="491"/>
      <c r="H248" s="478"/>
      <c r="I248" s="527"/>
      <c r="J248" s="527"/>
    </row>
    <row r="249" spans="1:10">
      <c r="A249" s="618"/>
      <c r="B249" s="619"/>
      <c r="C249" s="489"/>
      <c r="D249" s="490"/>
      <c r="E249" s="491"/>
      <c r="F249" s="490"/>
      <c r="G249" s="491"/>
      <c r="H249" s="478"/>
      <c r="I249" s="527"/>
      <c r="J249" s="527"/>
    </row>
    <row r="250" spans="1:10">
      <c r="A250" s="618"/>
      <c r="B250" s="619"/>
      <c r="C250" s="489"/>
      <c r="D250" s="490"/>
      <c r="E250" s="491"/>
      <c r="F250" s="490"/>
      <c r="G250" s="491"/>
      <c r="H250" s="478"/>
      <c r="I250" s="527"/>
      <c r="J250" s="527"/>
    </row>
    <row r="251" spans="1:10">
      <c r="A251" s="618"/>
      <c r="B251" s="619"/>
      <c r="C251" s="489"/>
      <c r="D251" s="490"/>
      <c r="E251" s="491"/>
      <c r="F251" s="490"/>
      <c r="G251" s="491"/>
      <c r="H251" s="478"/>
      <c r="I251" s="527"/>
      <c r="J251" s="527"/>
    </row>
    <row r="252" spans="1:10">
      <c r="A252" s="618"/>
      <c r="B252" s="619"/>
      <c r="C252" s="489"/>
      <c r="D252" s="490"/>
      <c r="E252" s="491"/>
      <c r="F252" s="490"/>
      <c r="G252" s="491"/>
      <c r="H252" s="478"/>
      <c r="I252" s="527"/>
      <c r="J252" s="527"/>
    </row>
    <row r="253" spans="1:10">
      <c r="A253" s="618"/>
      <c r="B253" s="619"/>
      <c r="C253" s="489"/>
      <c r="D253" s="490"/>
      <c r="E253" s="491"/>
      <c r="F253" s="490"/>
      <c r="G253" s="491"/>
      <c r="H253" s="478"/>
      <c r="I253" s="527"/>
      <c r="J253" s="527"/>
    </row>
    <row r="254" spans="1:10">
      <c r="A254" s="618"/>
      <c r="B254" s="619"/>
      <c r="C254" s="489"/>
      <c r="D254" s="490"/>
      <c r="E254" s="491"/>
      <c r="F254" s="490"/>
      <c r="G254" s="491"/>
      <c r="H254" s="478"/>
      <c r="I254" s="527"/>
      <c r="J254" s="527"/>
    </row>
    <row r="255" spans="1:10">
      <c r="A255" s="618"/>
      <c r="B255" s="619"/>
      <c r="C255" s="489"/>
      <c r="D255" s="490"/>
      <c r="E255" s="491"/>
      <c r="F255" s="490"/>
      <c r="G255" s="491"/>
      <c r="H255" s="478"/>
      <c r="I255" s="527"/>
      <c r="J255" s="527"/>
    </row>
    <row r="256" spans="1:10">
      <c r="A256" s="618"/>
      <c r="B256" s="619"/>
      <c r="C256" s="489"/>
      <c r="D256" s="490"/>
      <c r="E256" s="491"/>
      <c r="F256" s="490"/>
      <c r="G256" s="491"/>
      <c r="H256" s="478"/>
      <c r="I256" s="527"/>
      <c r="J256" s="527"/>
    </row>
    <row r="257" spans="1:10">
      <c r="A257" s="618"/>
      <c r="B257" s="619"/>
      <c r="C257" s="489"/>
      <c r="D257" s="490"/>
      <c r="E257" s="491"/>
      <c r="F257" s="490"/>
      <c r="G257" s="491"/>
      <c r="H257" s="478"/>
      <c r="I257" s="527"/>
      <c r="J257" s="527"/>
    </row>
    <row r="258" spans="1:10">
      <c r="A258" s="618"/>
      <c r="B258" s="619"/>
      <c r="C258" s="489"/>
      <c r="D258" s="490"/>
      <c r="E258" s="491"/>
      <c r="F258" s="490"/>
      <c r="G258" s="491"/>
      <c r="H258" s="478"/>
      <c r="I258" s="527"/>
      <c r="J258" s="527"/>
    </row>
    <row r="259" spans="1:10">
      <c r="A259" s="618"/>
      <c r="B259" s="619"/>
      <c r="C259" s="489"/>
      <c r="D259" s="490"/>
      <c r="E259" s="491"/>
      <c r="F259" s="490"/>
      <c r="G259" s="491"/>
      <c r="H259" s="478"/>
      <c r="I259" s="527"/>
      <c r="J259" s="527"/>
    </row>
    <row r="260" spans="1:10">
      <c r="A260" s="618"/>
      <c r="B260" s="619"/>
      <c r="C260" s="489"/>
      <c r="D260" s="490"/>
      <c r="E260" s="491"/>
      <c r="F260" s="490"/>
      <c r="G260" s="491"/>
      <c r="H260" s="478"/>
      <c r="I260" s="527"/>
      <c r="J260" s="527"/>
    </row>
    <row r="261" spans="1:10">
      <c r="A261" s="618"/>
      <c r="B261" s="619"/>
      <c r="C261" s="489"/>
      <c r="D261" s="490"/>
      <c r="E261" s="491"/>
      <c r="F261" s="490"/>
      <c r="G261" s="491"/>
      <c r="H261" s="478"/>
      <c r="I261" s="527"/>
      <c r="J261" s="527"/>
    </row>
    <row r="262" spans="1:10">
      <c r="A262" s="618"/>
      <c r="B262" s="619"/>
      <c r="C262" s="489"/>
      <c r="D262" s="490"/>
      <c r="E262" s="491"/>
      <c r="F262" s="490"/>
      <c r="G262" s="491"/>
      <c r="H262" s="478"/>
      <c r="I262" s="527"/>
      <c r="J262" s="527"/>
    </row>
    <row r="263" spans="1:10">
      <c r="A263" s="618"/>
      <c r="B263" s="619"/>
      <c r="C263" s="489"/>
      <c r="D263" s="490"/>
      <c r="E263" s="491"/>
      <c r="F263" s="490"/>
      <c r="G263" s="491"/>
      <c r="H263" s="478"/>
      <c r="I263" s="527"/>
      <c r="J263" s="527"/>
    </row>
    <row r="264" spans="1:10">
      <c r="A264" s="618"/>
      <c r="B264" s="619"/>
      <c r="C264" s="489"/>
      <c r="D264" s="490"/>
      <c r="E264" s="491"/>
      <c r="F264" s="490"/>
      <c r="G264" s="491"/>
      <c r="H264" s="478"/>
      <c r="I264" s="527"/>
      <c r="J264" s="527"/>
    </row>
    <row r="265" spans="1:10">
      <c r="A265" s="618"/>
      <c r="B265" s="619"/>
      <c r="C265" s="489"/>
      <c r="D265" s="490"/>
      <c r="E265" s="491"/>
      <c r="F265" s="490"/>
      <c r="G265" s="491"/>
      <c r="H265" s="478"/>
      <c r="I265" s="527"/>
      <c r="J265" s="527"/>
    </row>
    <row r="266" spans="1:10">
      <c r="A266" s="618"/>
      <c r="B266" s="619"/>
      <c r="C266" s="489"/>
      <c r="D266" s="490"/>
      <c r="E266" s="491"/>
      <c r="F266" s="490"/>
      <c r="G266" s="491"/>
      <c r="H266" s="478"/>
      <c r="I266" s="527"/>
      <c r="J266" s="527"/>
    </row>
    <row r="267" spans="1:10">
      <c r="A267" s="618"/>
      <c r="B267" s="619"/>
      <c r="C267" s="489"/>
      <c r="D267" s="490"/>
      <c r="E267" s="491"/>
      <c r="F267" s="490"/>
      <c r="G267" s="491"/>
      <c r="H267" s="478"/>
      <c r="I267" s="527"/>
      <c r="J267" s="527"/>
    </row>
    <row r="268" spans="1:10">
      <c r="A268" s="618"/>
      <c r="B268" s="619"/>
      <c r="C268" s="489"/>
      <c r="D268" s="490"/>
      <c r="E268" s="491"/>
      <c r="F268" s="490"/>
      <c r="G268" s="491"/>
      <c r="H268" s="478"/>
      <c r="I268" s="527"/>
      <c r="J268" s="527"/>
    </row>
    <row r="269" spans="1:10">
      <c r="A269" s="618"/>
      <c r="B269" s="619"/>
      <c r="C269" s="489"/>
      <c r="D269" s="490"/>
      <c r="E269" s="491"/>
      <c r="F269" s="490"/>
      <c r="G269" s="491"/>
      <c r="H269" s="478"/>
      <c r="I269" s="527"/>
      <c r="J269" s="527"/>
    </row>
    <row r="270" spans="1:10">
      <c r="A270" s="618"/>
      <c r="B270" s="619"/>
      <c r="C270" s="489"/>
      <c r="D270" s="490"/>
      <c r="E270" s="491"/>
      <c r="F270" s="490"/>
      <c r="G270" s="491"/>
      <c r="H270" s="478"/>
      <c r="I270" s="527"/>
      <c r="J270" s="527"/>
    </row>
    <row r="271" spans="1:10">
      <c r="A271" s="618"/>
      <c r="B271" s="619"/>
      <c r="C271" s="489"/>
      <c r="D271" s="490"/>
      <c r="E271" s="491"/>
      <c r="F271" s="490"/>
      <c r="G271" s="491"/>
      <c r="H271" s="478"/>
      <c r="I271" s="527"/>
      <c r="J271" s="527"/>
    </row>
    <row r="272" spans="1:10">
      <c r="A272" s="618"/>
      <c r="B272" s="619"/>
      <c r="C272" s="489"/>
      <c r="D272" s="490"/>
      <c r="E272" s="491"/>
      <c r="F272" s="490"/>
      <c r="G272" s="491"/>
      <c r="H272" s="478"/>
      <c r="I272" s="527"/>
      <c r="J272" s="527"/>
    </row>
    <row r="273" spans="1:10">
      <c r="A273" s="618"/>
      <c r="B273" s="619"/>
      <c r="C273" s="489"/>
      <c r="D273" s="490"/>
      <c r="E273" s="491"/>
      <c r="F273" s="490"/>
      <c r="G273" s="491"/>
      <c r="H273" s="478"/>
      <c r="I273" s="527"/>
      <c r="J273" s="527"/>
    </row>
    <row r="274" spans="1:10">
      <c r="A274" s="618"/>
      <c r="B274" s="619"/>
      <c r="C274" s="489"/>
      <c r="D274" s="490"/>
      <c r="E274" s="491"/>
      <c r="F274" s="490"/>
      <c r="G274" s="491"/>
      <c r="H274" s="478"/>
      <c r="I274" s="527"/>
      <c r="J274" s="527"/>
    </row>
    <row r="275" spans="1:10">
      <c r="A275" s="618"/>
      <c r="B275" s="619"/>
      <c r="C275" s="489"/>
      <c r="D275" s="490"/>
      <c r="E275" s="491"/>
      <c r="F275" s="490"/>
      <c r="G275" s="491"/>
      <c r="H275" s="478"/>
      <c r="I275" s="527"/>
      <c r="J275" s="527"/>
    </row>
    <row r="276" spans="1:10">
      <c r="A276" s="618"/>
      <c r="B276" s="619"/>
      <c r="C276" s="489"/>
      <c r="D276" s="490"/>
      <c r="E276" s="491"/>
      <c r="F276" s="490"/>
      <c r="G276" s="491"/>
      <c r="H276" s="478"/>
      <c r="I276" s="527"/>
      <c r="J276" s="527"/>
    </row>
    <row r="277" spans="1:10">
      <c r="A277" s="618"/>
      <c r="B277" s="619"/>
      <c r="C277" s="489"/>
      <c r="D277" s="490"/>
      <c r="E277" s="491"/>
      <c r="F277" s="490"/>
      <c r="G277" s="491"/>
      <c r="H277" s="478"/>
      <c r="I277" s="527"/>
      <c r="J277" s="527"/>
    </row>
    <row r="278" spans="1:10">
      <c r="A278" s="618"/>
      <c r="B278" s="619"/>
      <c r="C278" s="489"/>
      <c r="D278" s="490"/>
      <c r="E278" s="491"/>
      <c r="F278" s="490"/>
      <c r="G278" s="491"/>
      <c r="H278" s="478"/>
      <c r="I278" s="527"/>
      <c r="J278" s="527"/>
    </row>
    <row r="279" spans="1:10">
      <c r="A279" s="618"/>
      <c r="B279" s="619"/>
      <c r="C279" s="489"/>
      <c r="D279" s="490"/>
      <c r="E279" s="491"/>
      <c r="F279" s="490"/>
      <c r="G279" s="491"/>
      <c r="H279" s="478"/>
      <c r="I279" s="527"/>
      <c r="J279" s="527"/>
    </row>
    <row r="280" spans="1:10">
      <c r="A280" s="618"/>
      <c r="B280" s="619"/>
      <c r="C280" s="489"/>
      <c r="D280" s="490"/>
      <c r="E280" s="491"/>
      <c r="F280" s="490"/>
      <c r="G280" s="491"/>
      <c r="H280" s="478"/>
      <c r="I280" s="527"/>
      <c r="J280" s="527"/>
    </row>
    <row r="281" spans="1:10">
      <c r="A281" s="618"/>
      <c r="B281" s="619"/>
      <c r="C281" s="489"/>
      <c r="D281" s="490"/>
      <c r="E281" s="491"/>
      <c r="F281" s="490"/>
      <c r="G281" s="491"/>
      <c r="H281" s="478"/>
      <c r="I281" s="527"/>
      <c r="J281" s="527"/>
    </row>
    <row r="282" spans="1:10">
      <c r="A282" s="618"/>
      <c r="B282" s="619"/>
      <c r="C282" s="489"/>
      <c r="D282" s="490"/>
      <c r="E282" s="491"/>
      <c r="F282" s="490"/>
      <c r="G282" s="491"/>
      <c r="H282" s="478"/>
      <c r="I282" s="527"/>
      <c r="J282" s="527"/>
    </row>
    <row r="283" spans="1:10">
      <c r="A283" s="618"/>
      <c r="B283" s="619"/>
      <c r="C283" s="489"/>
      <c r="D283" s="490"/>
      <c r="E283" s="491"/>
      <c r="F283" s="490"/>
      <c r="G283" s="491"/>
      <c r="H283" s="478"/>
      <c r="I283" s="527"/>
      <c r="J283" s="527"/>
    </row>
    <row r="284" spans="1:10">
      <c r="A284" s="618"/>
      <c r="B284" s="619"/>
      <c r="C284" s="489"/>
      <c r="D284" s="490"/>
      <c r="E284" s="491"/>
      <c r="F284" s="490"/>
      <c r="G284" s="491"/>
      <c r="H284" s="478"/>
      <c r="I284" s="527"/>
      <c r="J284" s="527"/>
    </row>
    <row r="285" spans="1:10">
      <c r="A285" s="618"/>
      <c r="B285" s="619"/>
      <c r="C285" s="489"/>
      <c r="D285" s="490"/>
      <c r="E285" s="491"/>
      <c r="F285" s="490"/>
      <c r="G285" s="491"/>
      <c r="H285" s="478"/>
      <c r="I285" s="527"/>
      <c r="J285" s="527"/>
    </row>
    <row r="286" spans="1:10">
      <c r="A286" s="618"/>
      <c r="B286" s="619"/>
      <c r="C286" s="489"/>
      <c r="D286" s="490"/>
      <c r="E286" s="491"/>
      <c r="F286" s="490"/>
      <c r="G286" s="491"/>
      <c r="H286" s="478"/>
      <c r="I286" s="527"/>
      <c r="J286" s="527"/>
    </row>
    <row r="287" spans="1:10">
      <c r="A287" s="618"/>
      <c r="B287" s="619"/>
      <c r="C287" s="489"/>
      <c r="D287" s="490"/>
      <c r="E287" s="491"/>
      <c r="F287" s="490"/>
      <c r="G287" s="491"/>
      <c r="H287" s="478"/>
      <c r="I287" s="527"/>
      <c r="J287" s="527"/>
    </row>
    <row r="288" spans="1:10">
      <c r="A288" s="618"/>
      <c r="B288" s="619"/>
      <c r="C288" s="489"/>
      <c r="D288" s="490"/>
      <c r="E288" s="491"/>
      <c r="F288" s="490"/>
      <c r="G288" s="491"/>
      <c r="H288" s="478"/>
      <c r="I288" s="527"/>
      <c r="J288" s="527"/>
    </row>
    <row r="289" spans="1:10">
      <c r="A289" s="618"/>
      <c r="B289" s="619"/>
      <c r="C289" s="489"/>
      <c r="D289" s="490"/>
      <c r="E289" s="491"/>
      <c r="F289" s="490"/>
      <c r="G289" s="491"/>
      <c r="H289" s="478"/>
      <c r="I289" s="527"/>
      <c r="J289" s="527"/>
    </row>
    <row r="290" spans="1:10">
      <c r="A290" s="618"/>
      <c r="B290" s="619"/>
      <c r="C290" s="489"/>
      <c r="D290" s="490"/>
      <c r="E290" s="491"/>
      <c r="F290" s="490"/>
      <c r="G290" s="491"/>
      <c r="H290" s="478"/>
      <c r="I290" s="527"/>
      <c r="J290" s="527"/>
    </row>
    <row r="291" spans="1:10">
      <c r="A291" s="618"/>
      <c r="B291" s="619"/>
      <c r="C291" s="489"/>
      <c r="D291" s="490"/>
      <c r="E291" s="491"/>
      <c r="F291" s="490"/>
      <c r="G291" s="491"/>
      <c r="H291" s="478"/>
      <c r="I291" s="527"/>
      <c r="J291" s="527"/>
    </row>
    <row r="292" spans="1:10">
      <c r="A292" s="618"/>
      <c r="B292" s="619"/>
      <c r="C292" s="489"/>
      <c r="D292" s="490"/>
      <c r="E292" s="491"/>
      <c r="F292" s="490"/>
      <c r="G292" s="491"/>
      <c r="H292" s="478"/>
      <c r="I292" s="527"/>
      <c r="J292" s="527"/>
    </row>
    <row r="293" spans="1:10">
      <c r="A293" s="618"/>
      <c r="B293" s="619"/>
      <c r="C293" s="489"/>
      <c r="D293" s="490"/>
      <c r="E293" s="491"/>
      <c r="F293" s="490"/>
      <c r="G293" s="491"/>
      <c r="H293" s="478"/>
      <c r="I293" s="527"/>
      <c r="J293" s="527"/>
    </row>
    <row r="294" spans="1:10">
      <c r="A294" s="618"/>
      <c r="B294" s="619"/>
      <c r="C294" s="489"/>
      <c r="D294" s="490"/>
      <c r="E294" s="491"/>
      <c r="F294" s="490"/>
      <c r="G294" s="491"/>
      <c r="H294" s="478"/>
      <c r="I294" s="527"/>
      <c r="J294" s="527"/>
    </row>
    <row r="295" spans="1:10">
      <c r="A295" s="618"/>
      <c r="B295" s="619"/>
      <c r="C295" s="489"/>
      <c r="D295" s="490"/>
      <c r="E295" s="491"/>
      <c r="F295" s="490"/>
      <c r="G295" s="491"/>
      <c r="H295" s="478"/>
      <c r="I295" s="527"/>
      <c r="J295" s="527"/>
    </row>
    <row r="296" spans="1:10">
      <c r="A296" s="618"/>
      <c r="B296" s="619"/>
      <c r="C296" s="489"/>
      <c r="D296" s="490"/>
      <c r="E296" s="491"/>
      <c r="F296" s="490"/>
      <c r="G296" s="491"/>
      <c r="H296" s="478"/>
      <c r="I296" s="527"/>
      <c r="J296" s="527"/>
    </row>
    <row r="297" spans="1:10">
      <c r="A297" s="618"/>
      <c r="B297" s="619"/>
      <c r="C297" s="489"/>
      <c r="D297" s="490"/>
      <c r="E297" s="491"/>
      <c r="F297" s="490"/>
      <c r="G297" s="491"/>
      <c r="H297" s="478"/>
      <c r="I297" s="527"/>
      <c r="J297" s="527"/>
    </row>
    <row r="298" spans="1:10">
      <c r="A298" s="618"/>
      <c r="B298" s="619"/>
      <c r="C298" s="489"/>
      <c r="D298" s="490"/>
      <c r="E298" s="491"/>
      <c r="F298" s="490"/>
      <c r="G298" s="491"/>
      <c r="H298" s="478"/>
      <c r="I298" s="527"/>
      <c r="J298" s="527"/>
    </row>
    <row r="299" spans="1:10">
      <c r="A299" s="618"/>
      <c r="B299" s="619"/>
      <c r="C299" s="489"/>
      <c r="D299" s="490"/>
      <c r="E299" s="491"/>
      <c r="F299" s="490"/>
      <c r="G299" s="491"/>
      <c r="H299" s="478"/>
      <c r="I299" s="527"/>
      <c r="J299" s="527"/>
    </row>
    <row r="300" spans="1:10">
      <c r="A300" s="618"/>
      <c r="B300" s="619"/>
      <c r="C300" s="489"/>
      <c r="D300" s="490"/>
      <c r="E300" s="491"/>
      <c r="F300" s="490"/>
      <c r="G300" s="491"/>
      <c r="H300" s="478"/>
      <c r="I300" s="527"/>
      <c r="J300" s="527"/>
    </row>
    <row r="301" spans="1:10">
      <c r="A301" s="618"/>
      <c r="B301" s="619"/>
      <c r="C301" s="489"/>
      <c r="D301" s="490"/>
      <c r="E301" s="491"/>
      <c r="F301" s="490"/>
      <c r="G301" s="491"/>
      <c r="H301" s="478"/>
      <c r="I301" s="527"/>
      <c r="J301" s="527"/>
    </row>
    <row r="302" spans="1:10">
      <c r="A302" s="618"/>
      <c r="B302" s="619"/>
      <c r="C302" s="489"/>
      <c r="D302" s="490"/>
      <c r="E302" s="491"/>
      <c r="F302" s="490"/>
      <c r="G302" s="491"/>
      <c r="H302" s="478"/>
      <c r="I302" s="527"/>
      <c r="J302" s="527"/>
    </row>
    <row r="303" spans="1:10">
      <c r="A303" s="618"/>
      <c r="B303" s="619"/>
      <c r="C303" s="489"/>
      <c r="D303" s="490"/>
      <c r="E303" s="491"/>
      <c r="F303" s="490"/>
      <c r="G303" s="491"/>
      <c r="H303" s="478"/>
      <c r="I303" s="527"/>
      <c r="J303" s="527"/>
    </row>
    <row r="304" spans="1:10">
      <c r="A304" s="618"/>
      <c r="B304" s="619"/>
      <c r="C304" s="489"/>
      <c r="D304" s="490"/>
      <c r="E304" s="491"/>
      <c r="F304" s="490"/>
      <c r="G304" s="491"/>
      <c r="H304" s="478"/>
      <c r="I304" s="527"/>
      <c r="J304" s="527"/>
    </row>
    <row r="305" spans="1:10">
      <c r="A305" s="618"/>
      <c r="B305" s="619"/>
      <c r="C305" s="489"/>
      <c r="D305" s="490"/>
      <c r="E305" s="491"/>
      <c r="F305" s="490"/>
      <c r="G305" s="491"/>
      <c r="H305" s="478"/>
      <c r="I305" s="527"/>
      <c r="J305" s="527"/>
    </row>
    <row r="306" spans="1:10">
      <c r="A306" s="618"/>
      <c r="B306" s="619"/>
      <c r="C306" s="489"/>
      <c r="D306" s="490"/>
      <c r="E306" s="491"/>
      <c r="F306" s="490"/>
      <c r="G306" s="491"/>
      <c r="H306" s="478"/>
      <c r="I306" s="527"/>
      <c r="J306" s="527"/>
    </row>
    <row r="307" spans="1:10">
      <c r="A307" s="618"/>
      <c r="B307" s="619"/>
      <c r="C307" s="489"/>
      <c r="D307" s="490"/>
      <c r="E307" s="491"/>
      <c r="F307" s="490"/>
      <c r="G307" s="491"/>
      <c r="H307" s="478"/>
      <c r="I307" s="527"/>
      <c r="J307" s="527"/>
    </row>
    <row r="308" spans="1:10">
      <c r="A308" s="618"/>
      <c r="B308" s="619"/>
      <c r="C308" s="489"/>
      <c r="D308" s="490"/>
      <c r="E308" s="491"/>
      <c r="F308" s="490"/>
      <c r="G308" s="491"/>
      <c r="H308" s="478"/>
      <c r="I308" s="527"/>
      <c r="J308" s="527"/>
    </row>
    <row r="309" spans="1:10">
      <c r="A309" s="618"/>
      <c r="B309" s="619"/>
      <c r="C309" s="489"/>
      <c r="D309" s="490"/>
      <c r="E309" s="491"/>
      <c r="F309" s="490"/>
      <c r="G309" s="491"/>
      <c r="H309" s="478"/>
      <c r="I309" s="527"/>
      <c r="J309" s="527"/>
    </row>
    <row r="310" spans="1:10">
      <c r="A310" s="618"/>
      <c r="B310" s="619"/>
      <c r="C310" s="489"/>
      <c r="D310" s="490"/>
      <c r="E310" s="491"/>
      <c r="F310" s="490"/>
      <c r="G310" s="491"/>
      <c r="H310" s="478"/>
      <c r="I310" s="527"/>
      <c r="J310" s="527"/>
    </row>
    <row r="311" spans="1:10">
      <c r="A311" s="618"/>
      <c r="B311" s="619"/>
      <c r="C311" s="489"/>
      <c r="D311" s="490"/>
      <c r="E311" s="491"/>
      <c r="F311" s="490"/>
      <c r="G311" s="491"/>
      <c r="H311" s="478"/>
      <c r="I311" s="527"/>
      <c r="J311" s="527"/>
    </row>
    <row r="312" spans="1:10">
      <c r="A312" s="618"/>
      <c r="B312" s="619"/>
      <c r="C312" s="489"/>
      <c r="D312" s="490"/>
      <c r="E312" s="491"/>
      <c r="F312" s="490"/>
      <c r="G312" s="491"/>
      <c r="H312" s="478"/>
      <c r="I312" s="527"/>
      <c r="J312" s="527"/>
    </row>
    <row r="313" spans="1:10">
      <c r="A313" s="618"/>
      <c r="B313" s="619"/>
      <c r="C313" s="489"/>
      <c r="D313" s="490"/>
      <c r="E313" s="491"/>
      <c r="F313" s="490"/>
      <c r="G313" s="491"/>
      <c r="H313" s="478"/>
      <c r="I313" s="527"/>
      <c r="J313" s="527"/>
    </row>
    <row r="314" spans="1:10">
      <c r="A314" s="618"/>
      <c r="B314" s="619"/>
      <c r="C314" s="489"/>
      <c r="D314" s="490"/>
      <c r="E314" s="491"/>
      <c r="F314" s="490"/>
      <c r="G314" s="491"/>
      <c r="H314" s="478"/>
      <c r="I314" s="527"/>
      <c r="J314" s="527"/>
    </row>
    <row r="315" spans="1:10">
      <c r="A315" s="618"/>
      <c r="B315" s="619"/>
      <c r="C315" s="489"/>
      <c r="D315" s="490"/>
      <c r="E315" s="491"/>
      <c r="F315" s="490"/>
      <c r="G315" s="491"/>
      <c r="H315" s="478"/>
      <c r="I315" s="527"/>
      <c r="J315" s="527"/>
    </row>
    <row r="316" spans="1:10">
      <c r="A316" s="618"/>
      <c r="B316" s="619"/>
      <c r="C316" s="489"/>
      <c r="D316" s="490"/>
      <c r="E316" s="491"/>
      <c r="F316" s="490"/>
      <c r="G316" s="491"/>
      <c r="H316" s="478"/>
      <c r="I316" s="527"/>
      <c r="J316" s="527"/>
    </row>
    <row r="317" spans="1:10">
      <c r="A317" s="618"/>
      <c r="B317" s="619"/>
      <c r="C317" s="489"/>
      <c r="D317" s="490"/>
      <c r="E317" s="491"/>
      <c r="F317" s="490"/>
      <c r="G317" s="491"/>
      <c r="H317" s="478"/>
      <c r="I317" s="527"/>
      <c r="J317" s="527"/>
    </row>
    <row r="318" spans="1:10">
      <c r="A318" s="618"/>
      <c r="B318" s="619"/>
      <c r="C318" s="489"/>
      <c r="D318" s="490"/>
      <c r="E318" s="491"/>
      <c r="F318" s="490"/>
      <c r="G318" s="491"/>
      <c r="H318" s="478"/>
      <c r="I318" s="527"/>
      <c r="J318" s="527"/>
    </row>
    <row r="319" spans="1:10">
      <c r="A319" s="618"/>
      <c r="B319" s="619"/>
      <c r="C319" s="489"/>
      <c r="D319" s="490"/>
      <c r="E319" s="491"/>
      <c r="F319" s="490"/>
      <c r="G319" s="491"/>
      <c r="H319" s="478"/>
      <c r="I319" s="527"/>
      <c r="J319" s="527"/>
    </row>
    <row r="320" spans="1:10">
      <c r="A320" s="618"/>
      <c r="B320" s="619"/>
      <c r="C320" s="489"/>
      <c r="D320" s="490"/>
      <c r="E320" s="491"/>
      <c r="F320" s="490"/>
      <c r="G320" s="491"/>
      <c r="H320" s="478"/>
      <c r="I320" s="527"/>
      <c r="J320" s="527"/>
    </row>
    <row r="321" spans="1:10">
      <c r="A321" s="618"/>
      <c r="B321" s="619"/>
      <c r="C321" s="489"/>
      <c r="D321" s="490"/>
      <c r="E321" s="491"/>
      <c r="F321" s="490"/>
      <c r="G321" s="491"/>
      <c r="H321" s="478"/>
      <c r="I321" s="527"/>
      <c r="J321" s="527"/>
    </row>
    <row r="322" spans="1:10">
      <c r="A322" s="618"/>
      <c r="B322" s="619"/>
      <c r="C322" s="489"/>
      <c r="D322" s="490"/>
      <c r="E322" s="491"/>
      <c r="F322" s="490"/>
      <c r="G322" s="491"/>
      <c r="H322" s="478"/>
      <c r="I322" s="527"/>
      <c r="J322" s="527"/>
    </row>
    <row r="323" spans="1:10">
      <c r="A323" s="618"/>
      <c r="B323" s="619"/>
      <c r="C323" s="489"/>
      <c r="D323" s="490"/>
      <c r="E323" s="491"/>
      <c r="F323" s="490"/>
      <c r="G323" s="491"/>
      <c r="H323" s="478"/>
      <c r="I323" s="527"/>
      <c r="J323" s="527"/>
    </row>
    <row r="324" spans="1:10">
      <c r="A324" s="618"/>
      <c r="B324" s="619"/>
      <c r="C324" s="489"/>
      <c r="D324" s="490"/>
      <c r="E324" s="491"/>
      <c r="F324" s="490"/>
      <c r="G324" s="491"/>
      <c r="H324" s="478"/>
      <c r="I324" s="527"/>
      <c r="J324" s="527"/>
    </row>
    <row r="325" spans="1:10">
      <c r="A325" s="618"/>
      <c r="B325" s="619"/>
      <c r="C325" s="489"/>
      <c r="D325" s="490"/>
      <c r="E325" s="491"/>
      <c r="F325" s="490"/>
      <c r="G325" s="491"/>
      <c r="H325" s="478"/>
      <c r="I325" s="527"/>
      <c r="J325" s="527"/>
    </row>
    <row r="326" spans="1:10">
      <c r="A326" s="618"/>
      <c r="B326" s="619"/>
      <c r="C326" s="489"/>
      <c r="D326" s="490"/>
      <c r="E326" s="491"/>
      <c r="F326" s="490"/>
      <c r="G326" s="491"/>
      <c r="H326" s="478"/>
      <c r="I326" s="527"/>
      <c r="J326" s="527"/>
    </row>
    <row r="327" spans="1:10">
      <c r="A327" s="618"/>
      <c r="B327" s="619"/>
      <c r="C327" s="489"/>
      <c r="D327" s="490"/>
      <c r="E327" s="491"/>
      <c r="F327" s="490"/>
      <c r="G327" s="491"/>
      <c r="H327" s="478"/>
      <c r="I327" s="527"/>
      <c r="J327" s="527"/>
    </row>
    <row r="328" spans="1:10">
      <c r="A328" s="618"/>
      <c r="B328" s="619"/>
      <c r="C328" s="489"/>
      <c r="D328" s="490"/>
      <c r="E328" s="491"/>
      <c r="F328" s="490"/>
      <c r="G328" s="491"/>
      <c r="H328" s="478"/>
      <c r="I328" s="527"/>
      <c r="J328" s="527"/>
    </row>
    <row r="329" spans="1:10">
      <c r="A329" s="618"/>
      <c r="B329" s="619"/>
      <c r="C329" s="489"/>
      <c r="D329" s="490"/>
      <c r="E329" s="491"/>
      <c r="F329" s="490"/>
      <c r="G329" s="491"/>
      <c r="H329" s="478"/>
      <c r="I329" s="527"/>
      <c r="J329" s="527"/>
    </row>
    <row r="330" spans="1:10">
      <c r="A330" s="618"/>
      <c r="B330" s="619"/>
      <c r="C330" s="489"/>
      <c r="D330" s="490"/>
      <c r="E330" s="491"/>
      <c r="F330" s="490"/>
      <c r="G330" s="491"/>
      <c r="H330" s="478"/>
      <c r="I330" s="527"/>
      <c r="J330" s="527"/>
    </row>
    <row r="331" spans="1:10">
      <c r="A331" s="618"/>
      <c r="B331" s="619"/>
      <c r="C331" s="489"/>
      <c r="D331" s="490"/>
      <c r="E331" s="491"/>
      <c r="F331" s="490"/>
      <c r="G331" s="491"/>
      <c r="H331" s="478"/>
      <c r="I331" s="527"/>
      <c r="J331" s="527"/>
    </row>
    <row r="332" spans="1:10">
      <c r="A332" s="618"/>
      <c r="B332" s="619"/>
      <c r="C332" s="489"/>
      <c r="D332" s="490"/>
      <c r="E332" s="491"/>
      <c r="F332" s="490"/>
      <c r="G332" s="491"/>
      <c r="H332" s="478"/>
      <c r="I332" s="527"/>
      <c r="J332" s="527"/>
    </row>
    <row r="333" spans="1:10">
      <c r="A333" s="618"/>
      <c r="B333" s="619"/>
      <c r="C333" s="489"/>
      <c r="D333" s="490"/>
      <c r="E333" s="491"/>
      <c r="F333" s="490"/>
      <c r="G333" s="491"/>
      <c r="H333" s="478"/>
      <c r="I333" s="527"/>
      <c r="J333" s="527"/>
    </row>
    <row r="334" spans="1:10">
      <c r="A334" s="618"/>
      <c r="B334" s="619"/>
      <c r="C334" s="489"/>
      <c r="D334" s="490"/>
      <c r="E334" s="491"/>
      <c r="F334" s="490"/>
      <c r="G334" s="491"/>
      <c r="H334" s="478"/>
      <c r="I334" s="527"/>
      <c r="J334" s="527"/>
    </row>
    <row r="335" spans="1:10">
      <c r="A335" s="618"/>
      <c r="B335" s="619"/>
      <c r="C335" s="489"/>
      <c r="D335" s="490"/>
      <c r="E335" s="491"/>
      <c r="F335" s="490"/>
      <c r="G335" s="491"/>
      <c r="H335" s="478"/>
      <c r="I335" s="527"/>
      <c r="J335" s="527"/>
    </row>
    <row r="336" spans="1:10">
      <c r="A336" s="618"/>
      <c r="B336" s="619"/>
      <c r="C336" s="489"/>
      <c r="D336" s="490"/>
      <c r="E336" s="491"/>
      <c r="F336" s="490"/>
      <c r="G336" s="491"/>
      <c r="H336" s="478"/>
      <c r="I336" s="527"/>
      <c r="J336" s="527"/>
    </row>
    <row r="337" spans="1:10">
      <c r="A337" s="618"/>
      <c r="B337" s="619"/>
      <c r="C337" s="489"/>
      <c r="D337" s="490"/>
      <c r="E337" s="491"/>
      <c r="F337" s="490"/>
      <c r="G337" s="491"/>
      <c r="H337" s="478"/>
      <c r="I337" s="527"/>
      <c r="J337" s="527"/>
    </row>
    <row r="338" spans="1:10">
      <c r="A338" s="618"/>
      <c r="B338" s="619"/>
      <c r="C338" s="489"/>
      <c r="D338" s="490"/>
      <c r="E338" s="491"/>
      <c r="F338" s="490"/>
      <c r="G338" s="491"/>
      <c r="H338" s="478"/>
      <c r="I338" s="527"/>
      <c r="J338" s="527"/>
    </row>
    <row r="339" spans="1:10">
      <c r="A339" s="618"/>
      <c r="B339" s="619"/>
      <c r="C339" s="489"/>
      <c r="D339" s="490"/>
      <c r="E339" s="491"/>
      <c r="F339" s="490"/>
      <c r="G339" s="491"/>
      <c r="H339" s="478"/>
      <c r="I339" s="527"/>
      <c r="J339" s="527"/>
    </row>
    <row r="340" spans="1:10">
      <c r="A340" s="618"/>
      <c r="B340" s="619"/>
      <c r="C340" s="489"/>
      <c r="D340" s="490"/>
      <c r="E340" s="491"/>
      <c r="F340" s="490"/>
      <c r="G340" s="491"/>
      <c r="H340" s="478"/>
      <c r="I340" s="527"/>
      <c r="J340" s="527"/>
    </row>
    <row r="341" spans="1:10">
      <c r="A341" s="618"/>
      <c r="B341" s="619"/>
      <c r="C341" s="489"/>
      <c r="D341" s="490"/>
      <c r="E341" s="491"/>
      <c r="F341" s="490"/>
      <c r="G341" s="491"/>
      <c r="H341" s="478"/>
      <c r="I341" s="527"/>
      <c r="J341" s="527"/>
    </row>
    <row r="342" spans="1:10">
      <c r="A342" s="618"/>
      <c r="B342" s="619"/>
      <c r="C342" s="489"/>
      <c r="D342" s="490"/>
      <c r="E342" s="491"/>
      <c r="F342" s="490"/>
      <c r="G342" s="491"/>
      <c r="H342" s="478"/>
      <c r="I342" s="527"/>
      <c r="J342" s="527"/>
    </row>
    <row r="343" spans="1:10">
      <c r="A343" s="618"/>
      <c r="B343" s="619"/>
      <c r="C343" s="489"/>
      <c r="D343" s="490"/>
      <c r="E343" s="491"/>
      <c r="F343" s="490"/>
      <c r="G343" s="491"/>
      <c r="H343" s="478"/>
      <c r="I343" s="527"/>
      <c r="J343" s="527"/>
    </row>
    <row r="344" spans="1:10">
      <c r="A344" s="618"/>
      <c r="B344" s="619"/>
      <c r="C344" s="489"/>
      <c r="D344" s="490"/>
      <c r="E344" s="491"/>
      <c r="F344" s="490"/>
      <c r="G344" s="491"/>
      <c r="H344" s="478"/>
      <c r="I344" s="527"/>
      <c r="J344" s="527"/>
    </row>
    <row r="345" spans="1:10">
      <c r="A345" s="618"/>
      <c r="B345" s="619"/>
      <c r="C345" s="489"/>
      <c r="D345" s="490"/>
      <c r="E345" s="491"/>
      <c r="F345" s="490"/>
      <c r="G345" s="491"/>
      <c r="H345" s="478"/>
      <c r="I345" s="527"/>
      <c r="J345" s="527"/>
    </row>
    <row r="346" spans="1:10">
      <c r="A346" s="618"/>
      <c r="B346" s="619"/>
      <c r="C346" s="489"/>
      <c r="D346" s="490"/>
      <c r="E346" s="491"/>
      <c r="F346" s="490"/>
      <c r="G346" s="491"/>
      <c r="H346" s="478"/>
      <c r="I346" s="527"/>
      <c r="J346" s="527"/>
    </row>
    <row r="347" spans="1:10">
      <c r="A347" s="618"/>
      <c r="B347" s="619"/>
      <c r="C347" s="489"/>
      <c r="D347" s="490"/>
      <c r="E347" s="491"/>
      <c r="F347" s="490"/>
      <c r="G347" s="491"/>
      <c r="H347" s="478"/>
      <c r="I347" s="527"/>
      <c r="J347" s="527"/>
    </row>
    <row r="348" spans="1:10">
      <c r="A348" s="618"/>
      <c r="B348" s="619"/>
      <c r="C348" s="489"/>
      <c r="D348" s="490"/>
      <c r="E348" s="491"/>
      <c r="F348" s="490"/>
      <c r="G348" s="491"/>
      <c r="H348" s="478"/>
      <c r="I348" s="527"/>
      <c r="J348" s="527"/>
    </row>
    <row r="349" spans="1:10">
      <c r="A349" s="618"/>
      <c r="B349" s="619"/>
      <c r="C349" s="489"/>
      <c r="D349" s="490"/>
      <c r="E349" s="491"/>
      <c r="F349" s="490"/>
      <c r="G349" s="491"/>
      <c r="H349" s="478"/>
      <c r="I349" s="527"/>
      <c r="J349" s="527"/>
    </row>
    <row r="350" spans="1:10">
      <c r="A350" s="618"/>
      <c r="B350" s="619"/>
      <c r="C350" s="489"/>
      <c r="D350" s="490"/>
      <c r="E350" s="491"/>
      <c r="F350" s="490"/>
      <c r="G350" s="491"/>
      <c r="H350" s="478"/>
      <c r="I350" s="527"/>
      <c r="J350" s="527"/>
    </row>
    <row r="351" spans="1:10">
      <c r="A351" s="618"/>
      <c r="B351" s="619"/>
      <c r="C351" s="489"/>
      <c r="D351" s="490"/>
      <c r="E351" s="491"/>
      <c r="F351" s="490"/>
      <c r="G351" s="491"/>
      <c r="H351" s="478"/>
      <c r="I351" s="527"/>
      <c r="J351" s="527"/>
    </row>
    <row r="352" spans="1:10">
      <c r="A352" s="618"/>
      <c r="B352" s="619"/>
      <c r="C352" s="489"/>
      <c r="D352" s="490"/>
      <c r="E352" s="491"/>
      <c r="F352" s="490"/>
      <c r="G352" s="491"/>
      <c r="H352" s="478"/>
      <c r="I352" s="527"/>
      <c r="J352" s="527"/>
    </row>
    <row r="353" spans="1:10">
      <c r="A353" s="618"/>
      <c r="B353" s="619"/>
      <c r="C353" s="489"/>
      <c r="D353" s="490"/>
      <c r="E353" s="491"/>
      <c r="F353" s="490"/>
      <c r="G353" s="491"/>
      <c r="H353" s="478"/>
      <c r="I353" s="527"/>
      <c r="J353" s="527"/>
    </row>
    <row r="354" spans="1:10">
      <c r="A354" s="618"/>
      <c r="B354" s="619"/>
      <c r="C354" s="489"/>
      <c r="D354" s="490"/>
      <c r="E354" s="491"/>
      <c r="F354" s="490"/>
      <c r="G354" s="491"/>
      <c r="H354" s="478"/>
      <c r="I354" s="527"/>
      <c r="J354" s="527"/>
    </row>
    <row r="355" spans="1:10">
      <c r="A355" s="618"/>
      <c r="B355" s="619"/>
      <c r="C355" s="489"/>
      <c r="D355" s="490"/>
      <c r="E355" s="491"/>
      <c r="F355" s="490"/>
      <c r="G355" s="491"/>
      <c r="H355" s="478"/>
      <c r="I355" s="527"/>
      <c r="J355" s="527"/>
    </row>
    <row r="356" spans="1:10">
      <c r="A356" s="618"/>
      <c r="B356" s="619"/>
      <c r="C356" s="489"/>
      <c r="D356" s="490"/>
      <c r="E356" s="491"/>
      <c r="F356" s="490"/>
      <c r="G356" s="491"/>
      <c r="H356" s="478"/>
      <c r="I356" s="527"/>
      <c r="J356" s="527"/>
    </row>
    <row r="357" spans="1:10">
      <c r="A357" s="618"/>
      <c r="B357" s="619"/>
      <c r="C357" s="489"/>
      <c r="D357" s="490"/>
      <c r="E357" s="491"/>
      <c r="F357" s="490"/>
      <c r="G357" s="491"/>
      <c r="H357" s="478"/>
      <c r="I357" s="527"/>
      <c r="J357" s="527"/>
    </row>
    <row r="358" spans="1:10">
      <c r="A358" s="618"/>
      <c r="B358" s="619"/>
      <c r="C358" s="489"/>
      <c r="D358" s="490"/>
      <c r="E358" s="491"/>
      <c r="F358" s="490"/>
      <c r="G358" s="491"/>
      <c r="H358" s="478"/>
      <c r="I358" s="527"/>
      <c r="J358" s="527"/>
    </row>
    <row r="359" spans="1:10">
      <c r="A359" s="618"/>
      <c r="B359" s="619"/>
      <c r="C359" s="489"/>
      <c r="D359" s="490"/>
      <c r="E359" s="491"/>
      <c r="F359" s="490"/>
      <c r="G359" s="491"/>
      <c r="H359" s="478"/>
      <c r="I359" s="527"/>
      <c r="J359" s="527"/>
    </row>
    <row r="360" spans="1:10">
      <c r="A360" s="618"/>
      <c r="B360" s="619"/>
      <c r="C360" s="489"/>
      <c r="D360" s="490"/>
      <c r="E360" s="491"/>
      <c r="F360" s="490"/>
      <c r="G360" s="491"/>
      <c r="H360" s="478"/>
      <c r="I360" s="527"/>
      <c r="J360" s="527"/>
    </row>
    <row r="361" spans="1:10">
      <c r="A361" s="618"/>
      <c r="B361" s="619"/>
      <c r="C361" s="489"/>
      <c r="D361" s="490"/>
      <c r="E361" s="491"/>
      <c r="F361" s="490"/>
      <c r="G361" s="491"/>
      <c r="H361" s="478"/>
      <c r="I361" s="527"/>
      <c r="J361" s="527"/>
    </row>
    <row r="362" spans="1:10">
      <c r="A362" s="618"/>
      <c r="B362" s="619"/>
      <c r="C362" s="489"/>
      <c r="D362" s="490"/>
      <c r="E362" s="491"/>
      <c r="F362" s="490"/>
      <c r="G362" s="491"/>
      <c r="H362" s="478"/>
      <c r="I362" s="527"/>
      <c r="J362" s="527"/>
    </row>
    <row r="363" spans="1:10">
      <c r="A363" s="618"/>
      <c r="B363" s="619"/>
      <c r="C363" s="489"/>
      <c r="D363" s="490"/>
      <c r="E363" s="491"/>
      <c r="F363" s="490"/>
      <c r="G363" s="491"/>
      <c r="H363" s="478"/>
      <c r="I363" s="527"/>
      <c r="J363" s="527"/>
    </row>
    <row r="364" spans="1:10">
      <c r="A364" s="618"/>
      <c r="B364" s="619"/>
      <c r="C364" s="489"/>
      <c r="D364" s="490"/>
      <c r="E364" s="491"/>
      <c r="F364" s="490"/>
      <c r="G364" s="491"/>
      <c r="H364" s="478"/>
      <c r="I364" s="527"/>
      <c r="J364" s="527"/>
    </row>
    <row r="365" spans="1:10">
      <c r="A365" s="618"/>
      <c r="B365" s="619"/>
      <c r="C365" s="489"/>
      <c r="D365" s="490"/>
      <c r="E365" s="491"/>
      <c r="F365" s="490"/>
      <c r="G365" s="491"/>
      <c r="H365" s="478"/>
      <c r="I365" s="527"/>
      <c r="J365" s="527"/>
    </row>
    <row r="366" spans="1:10">
      <c r="A366" s="618"/>
      <c r="B366" s="619"/>
      <c r="C366" s="489"/>
      <c r="D366" s="490"/>
      <c r="E366" s="491"/>
      <c r="F366" s="490"/>
      <c r="G366" s="491"/>
      <c r="H366" s="478"/>
      <c r="I366" s="527"/>
      <c r="J366" s="527"/>
    </row>
    <row r="367" spans="1:10">
      <c r="A367" s="618"/>
      <c r="B367" s="619"/>
      <c r="C367" s="489"/>
      <c r="D367" s="490"/>
      <c r="E367" s="491"/>
      <c r="F367" s="490"/>
      <c r="G367" s="491"/>
      <c r="H367" s="478"/>
      <c r="I367" s="527"/>
      <c r="J367" s="527"/>
    </row>
    <row r="368" spans="1:10">
      <c r="A368" s="618"/>
      <c r="B368" s="619"/>
      <c r="C368" s="489"/>
      <c r="D368" s="490"/>
      <c r="E368" s="491"/>
      <c r="F368" s="490"/>
      <c r="G368" s="491"/>
      <c r="H368" s="478"/>
      <c r="I368" s="527"/>
      <c r="J368" s="527"/>
    </row>
    <row r="369" spans="1:10">
      <c r="A369" s="618"/>
      <c r="B369" s="619"/>
      <c r="C369" s="489"/>
      <c r="D369" s="490"/>
      <c r="E369" s="491"/>
      <c r="F369" s="490"/>
      <c r="G369" s="491"/>
      <c r="H369" s="478"/>
      <c r="I369" s="527"/>
      <c r="J369" s="527"/>
    </row>
    <row r="370" spans="1:10">
      <c r="A370" s="618"/>
      <c r="B370" s="619"/>
      <c r="C370" s="489"/>
      <c r="D370" s="490"/>
      <c r="E370" s="491"/>
      <c r="F370" s="490"/>
      <c r="G370" s="491"/>
      <c r="H370" s="478"/>
      <c r="I370" s="527"/>
      <c r="J370" s="527"/>
    </row>
    <row r="371" spans="1:10">
      <c r="A371" s="618"/>
      <c r="B371" s="619"/>
      <c r="C371" s="489"/>
      <c r="D371" s="490"/>
      <c r="E371" s="491"/>
      <c r="F371" s="490"/>
      <c r="G371" s="491"/>
      <c r="H371" s="478"/>
      <c r="I371" s="527"/>
      <c r="J371" s="527"/>
    </row>
    <row r="372" spans="1:10">
      <c r="A372" s="618"/>
      <c r="B372" s="619"/>
      <c r="C372" s="489"/>
      <c r="D372" s="490"/>
      <c r="E372" s="491"/>
      <c r="F372" s="490"/>
      <c r="G372" s="491"/>
      <c r="H372" s="478"/>
      <c r="I372" s="527"/>
      <c r="J372" s="527"/>
    </row>
    <row r="373" spans="1:10">
      <c r="A373" s="618"/>
      <c r="B373" s="619"/>
      <c r="C373" s="489"/>
      <c r="D373" s="490"/>
      <c r="E373" s="491"/>
      <c r="F373" s="490"/>
      <c r="G373" s="491"/>
      <c r="H373" s="478"/>
      <c r="I373" s="527"/>
      <c r="J373" s="527"/>
    </row>
    <row r="374" spans="1:10">
      <c r="A374" s="618"/>
      <c r="B374" s="619"/>
      <c r="C374" s="489"/>
      <c r="D374" s="490"/>
      <c r="E374" s="491"/>
      <c r="F374" s="490"/>
      <c r="G374" s="491"/>
      <c r="H374" s="478"/>
      <c r="I374" s="527"/>
      <c r="J374" s="527"/>
    </row>
    <row r="375" spans="1:10">
      <c r="A375" s="618"/>
      <c r="B375" s="619"/>
      <c r="C375" s="489"/>
      <c r="D375" s="490"/>
      <c r="E375" s="491"/>
      <c r="F375" s="490"/>
      <c r="G375" s="491"/>
      <c r="H375" s="478"/>
      <c r="I375" s="527"/>
      <c r="J375" s="527"/>
    </row>
    <row r="376" spans="1:10">
      <c r="A376" s="618"/>
      <c r="B376" s="619"/>
      <c r="C376" s="489"/>
      <c r="D376" s="490"/>
      <c r="E376" s="491"/>
      <c r="F376" s="490"/>
      <c r="G376" s="491"/>
      <c r="H376" s="478"/>
      <c r="I376" s="527"/>
      <c r="J376" s="527"/>
    </row>
    <row r="377" spans="1:10">
      <c r="A377" s="618"/>
      <c r="B377" s="619"/>
      <c r="C377" s="489"/>
      <c r="D377" s="490"/>
      <c r="E377" s="491"/>
      <c r="F377" s="490"/>
      <c r="G377" s="491"/>
      <c r="H377" s="478"/>
      <c r="I377" s="527"/>
      <c r="J377" s="527"/>
    </row>
    <row r="378" spans="1:10">
      <c r="A378" s="618"/>
      <c r="B378" s="619"/>
      <c r="C378" s="489"/>
      <c r="D378" s="490"/>
      <c r="E378" s="491"/>
      <c r="F378" s="490"/>
      <c r="G378" s="491"/>
      <c r="H378" s="478"/>
      <c r="I378" s="527"/>
      <c r="J378" s="527"/>
    </row>
    <row r="379" spans="1:10">
      <c r="A379" s="618"/>
      <c r="B379" s="619"/>
      <c r="C379" s="489"/>
      <c r="D379" s="490"/>
      <c r="E379" s="491"/>
      <c r="F379" s="490"/>
      <c r="G379" s="491"/>
      <c r="H379" s="478"/>
    </row>
    <row r="380" spans="1:10">
      <c r="A380" s="618"/>
      <c r="B380" s="619"/>
      <c r="C380" s="489"/>
      <c r="D380" s="490"/>
      <c r="E380" s="491"/>
      <c r="F380" s="490"/>
      <c r="G380" s="491"/>
      <c r="H380" s="478"/>
    </row>
    <row r="381" spans="1:10">
      <c r="A381" s="618"/>
      <c r="B381" s="619"/>
      <c r="C381" s="489"/>
      <c r="D381" s="490"/>
      <c r="E381" s="491"/>
      <c r="F381" s="490"/>
      <c r="G381" s="491"/>
      <c r="H381" s="478"/>
    </row>
    <row r="382" spans="1:10">
      <c r="A382" s="618"/>
      <c r="B382" s="619"/>
      <c r="C382" s="489"/>
      <c r="D382" s="490"/>
      <c r="E382" s="491"/>
      <c r="F382" s="490"/>
      <c r="G382" s="491"/>
      <c r="H382" s="478"/>
    </row>
    <row r="383" spans="1:10">
      <c r="A383" s="618"/>
      <c r="B383" s="619"/>
      <c r="C383" s="489"/>
      <c r="D383" s="490"/>
      <c r="E383" s="491"/>
      <c r="F383" s="490"/>
      <c r="G383" s="491"/>
      <c r="H383" s="478"/>
    </row>
    <row r="384" spans="1:10">
      <c r="A384" s="618"/>
      <c r="B384" s="619"/>
      <c r="C384" s="489"/>
      <c r="D384" s="490"/>
      <c r="E384" s="491"/>
      <c r="F384" s="490"/>
      <c r="G384" s="491"/>
      <c r="H384" s="478"/>
    </row>
    <row r="385" spans="1:8">
      <c r="A385" s="618"/>
      <c r="B385" s="619"/>
      <c r="C385" s="489"/>
      <c r="D385" s="490"/>
      <c r="E385" s="491"/>
      <c r="F385" s="490"/>
      <c r="G385" s="491"/>
      <c r="H385" s="478"/>
    </row>
    <row r="386" spans="1:8">
      <c r="A386" s="618"/>
      <c r="B386" s="619"/>
      <c r="C386" s="489"/>
      <c r="D386" s="490"/>
      <c r="E386" s="491"/>
      <c r="F386" s="490"/>
      <c r="G386" s="491"/>
      <c r="H386" s="478"/>
    </row>
    <row r="387" spans="1:8">
      <c r="A387" s="618"/>
      <c r="B387" s="619"/>
      <c r="C387" s="489"/>
      <c r="D387" s="490"/>
      <c r="E387" s="491"/>
      <c r="F387" s="490"/>
      <c r="G387" s="491"/>
      <c r="H387" s="478"/>
    </row>
    <row r="388" spans="1:8">
      <c r="A388" s="618"/>
      <c r="B388" s="619"/>
      <c r="C388" s="489"/>
      <c r="D388" s="490"/>
      <c r="E388" s="491"/>
      <c r="F388" s="490"/>
      <c r="G388" s="491"/>
      <c r="H388" s="478"/>
    </row>
    <row r="389" spans="1:8">
      <c r="A389" s="618"/>
      <c r="B389" s="619"/>
      <c r="C389" s="489"/>
      <c r="D389" s="490"/>
      <c r="E389" s="491"/>
      <c r="F389" s="490"/>
      <c r="G389" s="491"/>
      <c r="H389" s="478"/>
    </row>
    <row r="390" spans="1:8">
      <c r="A390" s="618"/>
      <c r="B390" s="619"/>
      <c r="C390" s="489"/>
      <c r="D390" s="490"/>
      <c r="E390" s="491"/>
      <c r="F390" s="490"/>
      <c r="G390" s="491"/>
      <c r="H390" s="478"/>
    </row>
    <row r="391" spans="1:8">
      <c r="A391" s="618"/>
      <c r="B391" s="619"/>
      <c r="C391" s="489"/>
      <c r="D391" s="490"/>
      <c r="E391" s="491"/>
      <c r="F391" s="490"/>
      <c r="G391" s="491"/>
      <c r="H391" s="478"/>
    </row>
    <row r="392" spans="1:8">
      <c r="A392" s="618"/>
      <c r="B392" s="619"/>
      <c r="C392" s="489"/>
      <c r="D392" s="490"/>
      <c r="E392" s="491"/>
      <c r="F392" s="490"/>
      <c r="G392" s="491"/>
      <c r="H392" s="478"/>
    </row>
    <row r="393" spans="1:8">
      <c r="A393" s="618"/>
      <c r="B393" s="619"/>
      <c r="C393" s="489"/>
      <c r="D393" s="490"/>
      <c r="E393" s="491"/>
      <c r="F393" s="490"/>
      <c r="G393" s="491"/>
      <c r="H393" s="478"/>
    </row>
    <row r="394" spans="1:8">
      <c r="A394" s="618"/>
      <c r="B394" s="619"/>
      <c r="C394" s="489"/>
      <c r="D394" s="490"/>
      <c r="E394" s="491"/>
      <c r="F394" s="490"/>
      <c r="G394" s="491"/>
      <c r="H394" s="478"/>
    </row>
    <row r="395" spans="1:8">
      <c r="A395" s="618"/>
      <c r="B395" s="619"/>
      <c r="C395" s="489"/>
      <c r="D395" s="490"/>
      <c r="E395" s="491"/>
      <c r="F395" s="490"/>
      <c r="G395" s="491"/>
      <c r="H395" s="478"/>
    </row>
    <row r="396" spans="1:8">
      <c r="A396" s="618"/>
      <c r="B396" s="619"/>
      <c r="C396" s="489"/>
      <c r="D396" s="490"/>
      <c r="E396" s="491"/>
      <c r="F396" s="490"/>
      <c r="G396" s="491"/>
      <c r="H396" s="478"/>
    </row>
    <row r="397" spans="1:8">
      <c r="A397" s="618"/>
      <c r="B397" s="619"/>
      <c r="C397" s="489"/>
      <c r="D397" s="490"/>
      <c r="E397" s="491"/>
      <c r="F397" s="490"/>
      <c r="G397" s="491"/>
      <c r="H397" s="478"/>
    </row>
    <row r="398" spans="1:8">
      <c r="A398" s="618"/>
      <c r="B398" s="619"/>
      <c r="C398" s="489"/>
      <c r="D398" s="490"/>
      <c r="E398" s="491"/>
      <c r="F398" s="490"/>
      <c r="G398" s="491"/>
      <c r="H398" s="478"/>
    </row>
    <row r="399" spans="1:8">
      <c r="A399" s="618"/>
      <c r="B399" s="619"/>
      <c r="C399" s="489"/>
      <c r="D399" s="490"/>
      <c r="E399" s="491"/>
      <c r="F399" s="490"/>
      <c r="G399" s="491"/>
      <c r="H399" s="478"/>
    </row>
    <row r="400" spans="1:8">
      <c r="A400" s="618"/>
      <c r="B400" s="619"/>
      <c r="C400" s="489"/>
      <c r="D400" s="490"/>
      <c r="E400" s="491"/>
      <c r="F400" s="490"/>
      <c r="G400" s="491"/>
      <c r="H400" s="478"/>
    </row>
    <row r="401" spans="1:8">
      <c r="A401" s="618"/>
      <c r="B401" s="619"/>
      <c r="C401" s="489"/>
      <c r="D401" s="490"/>
      <c r="E401" s="491"/>
      <c r="F401" s="490"/>
      <c r="G401" s="491"/>
      <c r="H401" s="478"/>
    </row>
    <row r="402" spans="1:8">
      <c r="A402" s="618"/>
      <c r="B402" s="619"/>
      <c r="C402" s="489"/>
      <c r="D402" s="490"/>
      <c r="E402" s="491"/>
      <c r="F402" s="490"/>
      <c r="G402" s="491"/>
      <c r="H402" s="478"/>
    </row>
    <row r="403" spans="1:8">
      <c r="A403" s="618"/>
      <c r="B403" s="619"/>
      <c r="C403" s="489"/>
      <c r="D403" s="490"/>
      <c r="E403" s="491"/>
      <c r="F403" s="490"/>
      <c r="G403" s="491"/>
      <c r="H403" s="478"/>
    </row>
    <row r="404" spans="1:8">
      <c r="A404" s="618"/>
      <c r="B404" s="619"/>
      <c r="C404" s="489"/>
      <c r="D404" s="490"/>
      <c r="E404" s="491"/>
      <c r="F404" s="490"/>
      <c r="G404" s="491"/>
      <c r="H404" s="478"/>
    </row>
    <row r="405" spans="1:8">
      <c r="A405" s="618"/>
      <c r="B405" s="619"/>
      <c r="C405" s="489"/>
      <c r="D405" s="490"/>
      <c r="E405" s="491"/>
      <c r="F405" s="490"/>
      <c r="G405" s="491"/>
      <c r="H405" s="478"/>
    </row>
    <row r="406" spans="1:8">
      <c r="A406" s="618"/>
      <c r="B406" s="619"/>
      <c r="C406" s="489"/>
      <c r="D406" s="490"/>
      <c r="E406" s="491"/>
      <c r="F406" s="490"/>
      <c r="G406" s="491"/>
      <c r="H406" s="478"/>
    </row>
    <row r="407" spans="1:8">
      <c r="A407" s="618"/>
      <c r="B407" s="619"/>
      <c r="C407" s="489"/>
      <c r="D407" s="490"/>
      <c r="E407" s="491"/>
      <c r="F407" s="490"/>
      <c r="G407" s="491"/>
      <c r="H407" s="478"/>
    </row>
    <row r="408" spans="1:8">
      <c r="A408" s="618"/>
      <c r="B408" s="619"/>
      <c r="C408" s="489"/>
      <c r="D408" s="490"/>
      <c r="E408" s="491"/>
      <c r="F408" s="490"/>
      <c r="G408" s="491"/>
      <c r="H408" s="478"/>
    </row>
    <row r="409" spans="1:8">
      <c r="A409" s="618"/>
      <c r="B409" s="619"/>
      <c r="C409" s="489"/>
      <c r="D409" s="490"/>
      <c r="E409" s="491"/>
      <c r="F409" s="490"/>
      <c r="G409" s="491"/>
      <c r="H409" s="478"/>
    </row>
    <row r="410" spans="1:8">
      <c r="A410" s="618"/>
      <c r="B410" s="619"/>
      <c r="C410" s="489"/>
      <c r="D410" s="490"/>
      <c r="E410" s="491"/>
      <c r="F410" s="490"/>
      <c r="G410" s="491"/>
      <c r="H410" s="478"/>
    </row>
    <row r="411" spans="1:8">
      <c r="A411" s="618"/>
      <c r="B411" s="619"/>
      <c r="C411" s="489"/>
      <c r="D411" s="490"/>
      <c r="E411" s="491"/>
      <c r="F411" s="490"/>
      <c r="G411" s="491"/>
      <c r="H411" s="478"/>
    </row>
    <row r="412" spans="1:8">
      <c r="A412" s="618"/>
      <c r="B412" s="619"/>
      <c r="C412" s="489"/>
      <c r="D412" s="490"/>
      <c r="E412" s="491"/>
      <c r="F412" s="490"/>
      <c r="G412" s="491"/>
      <c r="H412" s="478"/>
    </row>
    <row r="413" spans="1:8">
      <c r="A413" s="618"/>
      <c r="B413" s="619"/>
      <c r="C413" s="489"/>
      <c r="D413" s="490"/>
      <c r="E413" s="491"/>
      <c r="F413" s="490"/>
      <c r="G413" s="491"/>
      <c r="H413" s="478"/>
    </row>
    <row r="414" spans="1:8">
      <c r="A414" s="618"/>
      <c r="B414" s="619"/>
      <c r="C414" s="489"/>
      <c r="D414" s="490"/>
      <c r="E414" s="491"/>
      <c r="F414" s="490"/>
      <c r="G414" s="491"/>
      <c r="H414" s="478"/>
    </row>
    <row r="415" spans="1:8">
      <c r="A415" s="618"/>
      <c r="B415" s="619"/>
      <c r="C415" s="489"/>
      <c r="D415" s="490"/>
      <c r="E415" s="491"/>
      <c r="F415" s="490"/>
      <c r="G415" s="491"/>
      <c r="H415" s="478"/>
    </row>
    <row r="416" spans="1:8">
      <c r="A416" s="618"/>
      <c r="B416" s="619"/>
      <c r="C416" s="489"/>
      <c r="D416" s="490"/>
      <c r="E416" s="491"/>
      <c r="F416" s="490"/>
      <c r="G416" s="491"/>
      <c r="H416" s="478"/>
    </row>
    <row r="417" spans="1:8">
      <c r="A417" s="618"/>
      <c r="B417" s="619"/>
      <c r="C417" s="489"/>
      <c r="D417" s="490"/>
      <c r="E417" s="491"/>
      <c r="F417" s="490"/>
      <c r="G417" s="491"/>
      <c r="H417" s="478"/>
    </row>
    <row r="418" spans="1:8">
      <c r="A418" s="618"/>
      <c r="B418" s="619"/>
      <c r="C418" s="489"/>
      <c r="D418" s="490"/>
      <c r="E418" s="491"/>
      <c r="F418" s="490"/>
      <c r="G418" s="491"/>
      <c r="H418" s="478"/>
    </row>
    <row r="419" spans="1:8">
      <c r="A419" s="618"/>
      <c r="B419" s="619"/>
      <c r="C419" s="489"/>
      <c r="D419" s="490"/>
      <c r="E419" s="491"/>
      <c r="F419" s="490"/>
      <c r="G419" s="491"/>
      <c r="H419" s="478"/>
    </row>
    <row r="420" spans="1:8">
      <c r="A420" s="618"/>
      <c r="B420" s="619"/>
      <c r="C420" s="489"/>
      <c r="D420" s="490"/>
      <c r="E420" s="491"/>
      <c r="F420" s="490"/>
      <c r="G420" s="491"/>
      <c r="H420" s="478"/>
    </row>
    <row r="421" spans="1:8">
      <c r="A421" s="618"/>
      <c r="B421" s="619"/>
      <c r="C421" s="489"/>
      <c r="D421" s="490"/>
      <c r="E421" s="491"/>
      <c r="F421" s="490"/>
      <c r="G421" s="491"/>
      <c r="H421" s="478"/>
    </row>
    <row r="422" spans="1:8">
      <c r="A422" s="618"/>
      <c r="B422" s="619"/>
      <c r="C422" s="489"/>
      <c r="D422" s="490"/>
      <c r="E422" s="491"/>
      <c r="F422" s="490"/>
      <c r="G422" s="491"/>
      <c r="H422" s="478"/>
    </row>
    <row r="423" spans="1:8">
      <c r="A423" s="618"/>
      <c r="B423" s="619"/>
      <c r="C423" s="489"/>
      <c r="D423" s="490"/>
      <c r="E423" s="491"/>
      <c r="F423" s="490"/>
      <c r="G423" s="491"/>
      <c r="H423" s="478"/>
    </row>
    <row r="424" spans="1:8">
      <c r="A424" s="618"/>
      <c r="B424" s="619"/>
      <c r="C424" s="489"/>
      <c r="D424" s="490"/>
      <c r="E424" s="491"/>
      <c r="F424" s="490"/>
      <c r="G424" s="491"/>
      <c r="H424" s="478"/>
    </row>
    <row r="425" spans="1:8">
      <c r="A425" s="618"/>
      <c r="B425" s="619"/>
      <c r="C425" s="489"/>
      <c r="D425" s="490"/>
      <c r="E425" s="491"/>
      <c r="F425" s="490"/>
      <c r="G425" s="491"/>
      <c r="H425" s="478"/>
    </row>
    <row r="426" spans="1:8">
      <c r="A426" s="618"/>
      <c r="B426" s="619"/>
      <c r="C426" s="489"/>
      <c r="D426" s="490"/>
      <c r="E426" s="491"/>
      <c r="F426" s="490"/>
      <c r="G426" s="491"/>
      <c r="H426" s="478"/>
    </row>
    <row r="427" spans="1:8">
      <c r="A427" s="618"/>
      <c r="B427" s="619"/>
      <c r="C427" s="489"/>
      <c r="D427" s="490"/>
      <c r="E427" s="491"/>
      <c r="F427" s="490"/>
      <c r="G427" s="491"/>
      <c r="H427" s="478"/>
    </row>
    <row r="428" spans="1:8">
      <c r="A428" s="618"/>
      <c r="B428" s="619"/>
      <c r="C428" s="489"/>
      <c r="D428" s="490"/>
      <c r="E428" s="491"/>
      <c r="F428" s="490"/>
      <c r="G428" s="491"/>
      <c r="H428" s="478"/>
    </row>
    <row r="429" spans="1:8">
      <c r="A429" s="618"/>
      <c r="B429" s="619"/>
      <c r="C429" s="489"/>
      <c r="D429" s="490"/>
      <c r="E429" s="491"/>
      <c r="F429" s="490"/>
      <c r="G429" s="491"/>
      <c r="H429" s="478"/>
    </row>
    <row r="430" spans="1:8">
      <c r="A430" s="618"/>
      <c r="B430" s="619"/>
      <c r="C430" s="489"/>
      <c r="D430" s="490"/>
      <c r="E430" s="491"/>
      <c r="F430" s="490"/>
      <c r="G430" s="491"/>
      <c r="H430" s="478"/>
    </row>
    <row r="431" spans="1:8">
      <c r="A431" s="618"/>
      <c r="B431" s="619"/>
      <c r="C431" s="489"/>
      <c r="D431" s="490"/>
      <c r="E431" s="491"/>
      <c r="F431" s="490"/>
      <c r="G431" s="491"/>
      <c r="H431" s="478"/>
    </row>
    <row r="432" spans="1:8">
      <c r="A432" s="618"/>
      <c r="B432" s="619"/>
      <c r="C432" s="489"/>
      <c r="D432" s="490"/>
      <c r="E432" s="491"/>
      <c r="F432" s="490"/>
      <c r="G432" s="491"/>
      <c r="H432" s="478"/>
    </row>
    <row r="433" spans="1:8">
      <c r="A433" s="618"/>
      <c r="B433" s="619"/>
      <c r="C433" s="489"/>
      <c r="D433" s="490"/>
      <c r="E433" s="491"/>
      <c r="F433" s="490"/>
      <c r="G433" s="491"/>
      <c r="H433" s="478"/>
    </row>
    <row r="434" spans="1:8">
      <c r="A434" s="618"/>
      <c r="B434" s="619"/>
      <c r="C434" s="489"/>
      <c r="D434" s="490"/>
      <c r="E434" s="491"/>
      <c r="F434" s="490"/>
      <c r="G434" s="491"/>
      <c r="H434" s="478"/>
    </row>
    <row r="435" spans="1:8">
      <c r="A435" s="618"/>
      <c r="B435" s="619"/>
      <c r="C435" s="489"/>
      <c r="D435" s="490"/>
      <c r="E435" s="491"/>
      <c r="F435" s="490"/>
      <c r="G435" s="491"/>
      <c r="H435" s="478"/>
    </row>
    <row r="436" spans="1:8">
      <c r="A436" s="618"/>
      <c r="B436" s="619"/>
      <c r="C436" s="489"/>
      <c r="D436" s="490"/>
      <c r="E436" s="491"/>
      <c r="F436" s="490"/>
      <c r="G436" s="491"/>
      <c r="H436" s="478"/>
    </row>
    <row r="437" spans="1:8">
      <c r="A437" s="618"/>
      <c r="B437" s="619"/>
      <c r="C437" s="489"/>
      <c r="D437" s="490"/>
      <c r="E437" s="491"/>
      <c r="F437" s="490"/>
      <c r="G437" s="491"/>
      <c r="H437" s="478"/>
    </row>
    <row r="438" spans="1:8">
      <c r="A438" s="618"/>
      <c r="B438" s="619"/>
      <c r="C438" s="489"/>
      <c r="D438" s="490"/>
      <c r="E438" s="491"/>
      <c r="F438" s="490"/>
      <c r="G438" s="491"/>
      <c r="H438" s="478"/>
    </row>
    <row r="439" spans="1:8">
      <c r="A439" s="618"/>
      <c r="B439" s="619"/>
      <c r="C439" s="489"/>
      <c r="D439" s="490"/>
      <c r="E439" s="491"/>
      <c r="F439" s="490"/>
      <c r="G439" s="491"/>
      <c r="H439" s="478"/>
    </row>
    <row r="440" spans="1:8">
      <c r="A440" s="618"/>
      <c r="B440" s="619"/>
      <c r="C440" s="489"/>
      <c r="D440" s="490"/>
      <c r="E440" s="491"/>
      <c r="F440" s="490"/>
      <c r="G440" s="491"/>
      <c r="H440" s="478"/>
    </row>
    <row r="441" spans="1:8">
      <c r="A441" s="618"/>
      <c r="B441" s="619"/>
      <c r="C441" s="489"/>
      <c r="D441" s="490"/>
      <c r="E441" s="491"/>
      <c r="F441" s="490"/>
      <c r="G441" s="491"/>
      <c r="H441" s="478"/>
    </row>
    <row r="442" spans="1:8">
      <c r="A442" s="618"/>
      <c r="B442" s="619"/>
      <c r="C442" s="489"/>
      <c r="D442" s="490"/>
      <c r="E442" s="491"/>
      <c r="F442" s="490"/>
      <c r="G442" s="491"/>
      <c r="H442" s="478"/>
    </row>
    <row r="443" spans="1:8">
      <c r="A443" s="618"/>
      <c r="B443" s="619"/>
      <c r="C443" s="489"/>
      <c r="D443" s="490"/>
      <c r="E443" s="491"/>
      <c r="F443" s="490"/>
      <c r="G443" s="491"/>
      <c r="H443" s="478"/>
    </row>
    <row r="444" spans="1:8">
      <c r="A444" s="618"/>
      <c r="B444" s="619"/>
      <c r="C444" s="489"/>
      <c r="D444" s="490"/>
      <c r="E444" s="491"/>
      <c r="F444" s="490"/>
      <c r="G444" s="491"/>
      <c r="H444" s="478"/>
    </row>
    <row r="445" spans="1:8">
      <c r="A445" s="618"/>
      <c r="B445" s="619"/>
      <c r="C445" s="489"/>
      <c r="D445" s="490"/>
      <c r="E445" s="491"/>
      <c r="F445" s="490"/>
      <c r="G445" s="491"/>
      <c r="H445" s="478"/>
    </row>
    <row r="446" spans="1:8">
      <c r="A446" s="618"/>
      <c r="B446" s="619"/>
      <c r="C446" s="489"/>
      <c r="D446" s="490"/>
      <c r="E446" s="491"/>
      <c r="F446" s="490"/>
      <c r="G446" s="491"/>
      <c r="H446" s="478"/>
    </row>
    <row r="447" spans="1:8">
      <c r="A447" s="618"/>
      <c r="B447" s="619"/>
      <c r="C447" s="489"/>
      <c r="D447" s="490"/>
      <c r="E447" s="491"/>
      <c r="F447" s="490"/>
      <c r="G447" s="491"/>
      <c r="H447" s="478"/>
    </row>
    <row r="448" spans="1:8">
      <c r="A448" s="618"/>
      <c r="B448" s="619"/>
      <c r="C448" s="489"/>
      <c r="D448" s="490"/>
      <c r="E448" s="491"/>
      <c r="F448" s="490"/>
      <c r="G448" s="491"/>
      <c r="H448" s="478"/>
    </row>
    <row r="449" spans="1:4">
      <c r="A449" s="618"/>
      <c r="B449" s="619"/>
      <c r="C449" s="489"/>
      <c r="D449" s="490"/>
    </row>
    <row r="450" spans="1:4">
      <c r="B450" s="619"/>
      <c r="C450" s="489"/>
      <c r="D450" s="490"/>
    </row>
    <row r="451" spans="1:4">
      <c r="B451" s="619"/>
    </row>
  </sheetData>
  <mergeCells count="16">
    <mergeCell ref="B24:G24"/>
    <mergeCell ref="A1:H1"/>
    <mergeCell ref="A2:H2"/>
    <mergeCell ref="B6:H6"/>
    <mergeCell ref="B16:F16"/>
    <mergeCell ref="B18:F18"/>
    <mergeCell ref="B20:F20"/>
    <mergeCell ref="B22:F22"/>
    <mergeCell ref="C37:H37"/>
    <mergeCell ref="C42:H42"/>
    <mergeCell ref="C43:H43"/>
    <mergeCell ref="B28:F28"/>
    <mergeCell ref="B30:F30"/>
    <mergeCell ref="B32:F32"/>
    <mergeCell ref="B34:G34"/>
    <mergeCell ref="B35:G35"/>
  </mergeCells>
  <pageMargins left="0.7" right="0.7" top="0.75" bottom="0.75" header="0.3" footer="0.3"/>
  <pageSetup paperSize="9" scale="98" orientation="portrait" r:id="rId1"/>
  <drawing r:id="rId2"/>
  <legacyDrawing r:id="rId3"/>
  <oleObjects>
    <mc:AlternateContent xmlns:mc="http://schemas.openxmlformats.org/markup-compatibility/2006">
      <mc:Choice Requires="x14">
        <oleObject progId="Equation.3" shapeId="8193" r:id="rId4">
          <objectPr defaultSize="0" autoPict="0" r:id="rId5">
            <anchor moveWithCells="1" sizeWithCells="1">
              <from>
                <xdr:col>1</xdr:col>
                <xdr:colOff>678180</xdr:colOff>
                <xdr:row>42</xdr:row>
                <xdr:rowOff>0</xdr:rowOff>
              </from>
              <to>
                <xdr:col>1</xdr:col>
                <xdr:colOff>784860</xdr:colOff>
                <xdr:row>42</xdr:row>
                <xdr:rowOff>0</xdr:rowOff>
              </to>
            </anchor>
          </objectPr>
        </oleObject>
      </mc:Choice>
      <mc:Fallback>
        <oleObject progId="Equation.3" shapeId="8193"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499984740745262"/>
  </sheetPr>
  <dimension ref="A1:J706"/>
  <sheetViews>
    <sheetView view="pageBreakPreview" topLeftCell="A271" zoomScale="112" zoomScaleNormal="100" zoomScaleSheetLayoutView="112" workbookViewId="0">
      <selection activeCell="C297" sqref="C297:H297"/>
    </sheetView>
  </sheetViews>
  <sheetFormatPr defaultRowHeight="14.4"/>
  <cols>
    <col min="1" max="1" width="6.125" style="694" customWidth="1"/>
    <col min="2" max="2" width="51.375" style="537" customWidth="1"/>
    <col min="3" max="3" width="5.875" style="484" customWidth="1"/>
    <col min="4" max="4" width="7" style="485" customWidth="1"/>
    <col min="5" max="5" width="2.625" style="486" customWidth="1"/>
    <col min="6" max="6" width="9.375" style="485" customWidth="1"/>
    <col min="7" max="7" width="2.875" style="486" customWidth="1"/>
    <col min="8" max="8" width="24.875" style="630" customWidth="1"/>
    <col min="9" max="256" width="9.375" style="374"/>
    <col min="257" max="257" width="6.125" style="374" customWidth="1"/>
    <col min="258" max="258" width="51.375" style="374" customWidth="1"/>
    <col min="259" max="259" width="5.875" style="374" customWidth="1"/>
    <col min="260" max="260" width="7" style="374" customWidth="1"/>
    <col min="261" max="261" width="2.625" style="374" customWidth="1"/>
    <col min="262" max="262" width="9.375" style="374" customWidth="1"/>
    <col min="263" max="263" width="2.875" style="374" customWidth="1"/>
    <col min="264" max="264" width="24.875" style="374" customWidth="1"/>
    <col min="265" max="512" width="9.375" style="374"/>
    <col min="513" max="513" width="6.125" style="374" customWidth="1"/>
    <col min="514" max="514" width="51.375" style="374" customWidth="1"/>
    <col min="515" max="515" width="5.875" style="374" customWidth="1"/>
    <col min="516" max="516" width="7" style="374" customWidth="1"/>
    <col min="517" max="517" width="2.625" style="374" customWidth="1"/>
    <col min="518" max="518" width="9.375" style="374" customWidth="1"/>
    <col min="519" max="519" width="2.875" style="374" customWidth="1"/>
    <col min="520" max="520" width="24.875" style="374" customWidth="1"/>
    <col min="521" max="768" width="9.375" style="374"/>
    <col min="769" max="769" width="6.125" style="374" customWidth="1"/>
    <col min="770" max="770" width="51.375" style="374" customWidth="1"/>
    <col min="771" max="771" width="5.875" style="374" customWidth="1"/>
    <col min="772" max="772" width="7" style="374" customWidth="1"/>
    <col min="773" max="773" width="2.625" style="374" customWidth="1"/>
    <col min="774" max="774" width="9.375" style="374" customWidth="1"/>
    <col min="775" max="775" width="2.875" style="374" customWidth="1"/>
    <col min="776" max="776" width="24.875" style="374" customWidth="1"/>
    <col min="777" max="1024" width="9.375" style="374"/>
    <col min="1025" max="1025" width="6.125" style="374" customWidth="1"/>
    <col min="1026" max="1026" width="51.375" style="374" customWidth="1"/>
    <col min="1027" max="1027" width="5.875" style="374" customWidth="1"/>
    <col min="1028" max="1028" width="7" style="374" customWidth="1"/>
    <col min="1029" max="1029" width="2.625" style="374" customWidth="1"/>
    <col min="1030" max="1030" width="9.375" style="374" customWidth="1"/>
    <col min="1031" max="1031" width="2.875" style="374" customWidth="1"/>
    <col min="1032" max="1032" width="24.875" style="374" customWidth="1"/>
    <col min="1033" max="1280" width="9.375" style="374"/>
    <col min="1281" max="1281" width="6.125" style="374" customWidth="1"/>
    <col min="1282" max="1282" width="51.375" style="374" customWidth="1"/>
    <col min="1283" max="1283" width="5.875" style="374" customWidth="1"/>
    <col min="1284" max="1284" width="7" style="374" customWidth="1"/>
    <col min="1285" max="1285" width="2.625" style="374" customWidth="1"/>
    <col min="1286" max="1286" width="9.375" style="374" customWidth="1"/>
    <col min="1287" max="1287" width="2.875" style="374" customWidth="1"/>
    <col min="1288" max="1288" width="24.875" style="374" customWidth="1"/>
    <col min="1289" max="1536" width="9.375" style="374"/>
    <col min="1537" max="1537" width="6.125" style="374" customWidth="1"/>
    <col min="1538" max="1538" width="51.375" style="374" customWidth="1"/>
    <col min="1539" max="1539" width="5.875" style="374" customWidth="1"/>
    <col min="1540" max="1540" width="7" style="374" customWidth="1"/>
    <col min="1541" max="1541" width="2.625" style="374" customWidth="1"/>
    <col min="1542" max="1542" width="9.375" style="374" customWidth="1"/>
    <col min="1543" max="1543" width="2.875" style="374" customWidth="1"/>
    <col min="1544" max="1544" width="24.875" style="374" customWidth="1"/>
    <col min="1545" max="1792" width="9.375" style="374"/>
    <col min="1793" max="1793" width="6.125" style="374" customWidth="1"/>
    <col min="1794" max="1794" width="51.375" style="374" customWidth="1"/>
    <col min="1795" max="1795" width="5.875" style="374" customWidth="1"/>
    <col min="1796" max="1796" width="7" style="374" customWidth="1"/>
    <col min="1797" max="1797" width="2.625" style="374" customWidth="1"/>
    <col min="1798" max="1798" width="9.375" style="374" customWidth="1"/>
    <col min="1799" max="1799" width="2.875" style="374" customWidth="1"/>
    <col min="1800" max="1800" width="24.875" style="374" customWidth="1"/>
    <col min="1801" max="2048" width="9.375" style="374"/>
    <col min="2049" max="2049" width="6.125" style="374" customWidth="1"/>
    <col min="2050" max="2050" width="51.375" style="374" customWidth="1"/>
    <col min="2051" max="2051" width="5.875" style="374" customWidth="1"/>
    <col min="2052" max="2052" width="7" style="374" customWidth="1"/>
    <col min="2053" max="2053" width="2.625" style="374" customWidth="1"/>
    <col min="2054" max="2054" width="9.375" style="374" customWidth="1"/>
    <col min="2055" max="2055" width="2.875" style="374" customWidth="1"/>
    <col min="2056" max="2056" width="24.875" style="374" customWidth="1"/>
    <col min="2057" max="2304" width="9.375" style="374"/>
    <col min="2305" max="2305" width="6.125" style="374" customWidth="1"/>
    <col min="2306" max="2306" width="51.375" style="374" customWidth="1"/>
    <col min="2307" max="2307" width="5.875" style="374" customWidth="1"/>
    <col min="2308" max="2308" width="7" style="374" customWidth="1"/>
    <col min="2309" max="2309" width="2.625" style="374" customWidth="1"/>
    <col min="2310" max="2310" width="9.375" style="374" customWidth="1"/>
    <col min="2311" max="2311" width="2.875" style="374" customWidth="1"/>
    <col min="2312" max="2312" width="24.875" style="374" customWidth="1"/>
    <col min="2313" max="2560" width="9.375" style="374"/>
    <col min="2561" max="2561" width="6.125" style="374" customWidth="1"/>
    <col min="2562" max="2562" width="51.375" style="374" customWidth="1"/>
    <col min="2563" max="2563" width="5.875" style="374" customWidth="1"/>
    <col min="2564" max="2564" width="7" style="374" customWidth="1"/>
    <col min="2565" max="2565" width="2.625" style="374" customWidth="1"/>
    <col min="2566" max="2566" width="9.375" style="374" customWidth="1"/>
    <col min="2567" max="2567" width="2.875" style="374" customWidth="1"/>
    <col min="2568" max="2568" width="24.875" style="374" customWidth="1"/>
    <col min="2569" max="2816" width="9.375" style="374"/>
    <col min="2817" max="2817" width="6.125" style="374" customWidth="1"/>
    <col min="2818" max="2818" width="51.375" style="374" customWidth="1"/>
    <col min="2819" max="2819" width="5.875" style="374" customWidth="1"/>
    <col min="2820" max="2820" width="7" style="374" customWidth="1"/>
    <col min="2821" max="2821" width="2.625" style="374" customWidth="1"/>
    <col min="2822" max="2822" width="9.375" style="374" customWidth="1"/>
    <col min="2823" max="2823" width="2.875" style="374" customWidth="1"/>
    <col min="2824" max="2824" width="24.875" style="374" customWidth="1"/>
    <col min="2825" max="3072" width="9.375" style="374"/>
    <col min="3073" max="3073" width="6.125" style="374" customWidth="1"/>
    <col min="3074" max="3074" width="51.375" style="374" customWidth="1"/>
    <col min="3075" max="3075" width="5.875" style="374" customWidth="1"/>
    <col min="3076" max="3076" width="7" style="374" customWidth="1"/>
    <col min="3077" max="3077" width="2.625" style="374" customWidth="1"/>
    <col min="3078" max="3078" width="9.375" style="374" customWidth="1"/>
    <col min="3079" max="3079" width="2.875" style="374" customWidth="1"/>
    <col min="3080" max="3080" width="24.875" style="374" customWidth="1"/>
    <col min="3081" max="3328" width="9.375" style="374"/>
    <col min="3329" max="3329" width="6.125" style="374" customWidth="1"/>
    <col min="3330" max="3330" width="51.375" style="374" customWidth="1"/>
    <col min="3331" max="3331" width="5.875" style="374" customWidth="1"/>
    <col min="3332" max="3332" width="7" style="374" customWidth="1"/>
    <col min="3333" max="3333" width="2.625" style="374" customWidth="1"/>
    <col min="3334" max="3334" width="9.375" style="374" customWidth="1"/>
    <col min="3335" max="3335" width="2.875" style="374" customWidth="1"/>
    <col min="3336" max="3336" width="24.875" style="374" customWidth="1"/>
    <col min="3337" max="3584" width="9.375" style="374"/>
    <col min="3585" max="3585" width="6.125" style="374" customWidth="1"/>
    <col min="3586" max="3586" width="51.375" style="374" customWidth="1"/>
    <col min="3587" max="3587" width="5.875" style="374" customWidth="1"/>
    <col min="3588" max="3588" width="7" style="374" customWidth="1"/>
    <col min="3589" max="3589" width="2.625" style="374" customWidth="1"/>
    <col min="3590" max="3590" width="9.375" style="374" customWidth="1"/>
    <col min="3591" max="3591" width="2.875" style="374" customWidth="1"/>
    <col min="3592" max="3592" width="24.875" style="374" customWidth="1"/>
    <col min="3593" max="3840" width="9.375" style="374"/>
    <col min="3841" max="3841" width="6.125" style="374" customWidth="1"/>
    <col min="3842" max="3842" width="51.375" style="374" customWidth="1"/>
    <col min="3843" max="3843" width="5.875" style="374" customWidth="1"/>
    <col min="3844" max="3844" width="7" style="374" customWidth="1"/>
    <col min="3845" max="3845" width="2.625" style="374" customWidth="1"/>
    <col min="3846" max="3846" width="9.375" style="374" customWidth="1"/>
    <col min="3847" max="3847" width="2.875" style="374" customWidth="1"/>
    <col min="3848" max="3848" width="24.875" style="374" customWidth="1"/>
    <col min="3849" max="4096" width="9.375" style="374"/>
    <col min="4097" max="4097" width="6.125" style="374" customWidth="1"/>
    <col min="4098" max="4098" width="51.375" style="374" customWidth="1"/>
    <col min="4099" max="4099" width="5.875" style="374" customWidth="1"/>
    <col min="4100" max="4100" width="7" style="374" customWidth="1"/>
    <col min="4101" max="4101" width="2.625" style="374" customWidth="1"/>
    <col min="4102" max="4102" width="9.375" style="374" customWidth="1"/>
    <col min="4103" max="4103" width="2.875" style="374" customWidth="1"/>
    <col min="4104" max="4104" width="24.875" style="374" customWidth="1"/>
    <col min="4105" max="4352" width="9.375" style="374"/>
    <col min="4353" max="4353" width="6.125" style="374" customWidth="1"/>
    <col min="4354" max="4354" width="51.375" style="374" customWidth="1"/>
    <col min="4355" max="4355" width="5.875" style="374" customWidth="1"/>
    <col min="4356" max="4356" width="7" style="374" customWidth="1"/>
    <col min="4357" max="4357" width="2.625" style="374" customWidth="1"/>
    <col min="4358" max="4358" width="9.375" style="374" customWidth="1"/>
    <col min="4359" max="4359" width="2.875" style="374" customWidth="1"/>
    <col min="4360" max="4360" width="24.875" style="374" customWidth="1"/>
    <col min="4361" max="4608" width="9.375" style="374"/>
    <col min="4609" max="4609" width="6.125" style="374" customWidth="1"/>
    <col min="4610" max="4610" width="51.375" style="374" customWidth="1"/>
    <col min="4611" max="4611" width="5.875" style="374" customWidth="1"/>
    <col min="4612" max="4612" width="7" style="374" customWidth="1"/>
    <col min="4613" max="4613" width="2.625" style="374" customWidth="1"/>
    <col min="4614" max="4614" width="9.375" style="374" customWidth="1"/>
    <col min="4615" max="4615" width="2.875" style="374" customWidth="1"/>
    <col min="4616" max="4616" width="24.875" style="374" customWidth="1"/>
    <col min="4617" max="4864" width="9.375" style="374"/>
    <col min="4865" max="4865" width="6.125" style="374" customWidth="1"/>
    <col min="4866" max="4866" width="51.375" style="374" customWidth="1"/>
    <col min="4867" max="4867" width="5.875" style="374" customWidth="1"/>
    <col min="4868" max="4868" width="7" style="374" customWidth="1"/>
    <col min="4869" max="4869" width="2.625" style="374" customWidth="1"/>
    <col min="4870" max="4870" width="9.375" style="374" customWidth="1"/>
    <col min="4871" max="4871" width="2.875" style="374" customWidth="1"/>
    <col min="4872" max="4872" width="24.875" style="374" customWidth="1"/>
    <col min="4873" max="5120" width="9.375" style="374"/>
    <col min="5121" max="5121" width="6.125" style="374" customWidth="1"/>
    <col min="5122" max="5122" width="51.375" style="374" customWidth="1"/>
    <col min="5123" max="5123" width="5.875" style="374" customWidth="1"/>
    <col min="5124" max="5124" width="7" style="374" customWidth="1"/>
    <col min="5125" max="5125" width="2.625" style="374" customWidth="1"/>
    <col min="5126" max="5126" width="9.375" style="374" customWidth="1"/>
    <col min="5127" max="5127" width="2.875" style="374" customWidth="1"/>
    <col min="5128" max="5128" width="24.875" style="374" customWidth="1"/>
    <col min="5129" max="5376" width="9.375" style="374"/>
    <col min="5377" max="5377" width="6.125" style="374" customWidth="1"/>
    <col min="5378" max="5378" width="51.375" style="374" customWidth="1"/>
    <col min="5379" max="5379" width="5.875" style="374" customWidth="1"/>
    <col min="5380" max="5380" width="7" style="374" customWidth="1"/>
    <col min="5381" max="5381" width="2.625" style="374" customWidth="1"/>
    <col min="5382" max="5382" width="9.375" style="374" customWidth="1"/>
    <col min="5383" max="5383" width="2.875" style="374" customWidth="1"/>
    <col min="5384" max="5384" width="24.875" style="374" customWidth="1"/>
    <col min="5385" max="5632" width="9.375" style="374"/>
    <col min="5633" max="5633" width="6.125" style="374" customWidth="1"/>
    <col min="5634" max="5634" width="51.375" style="374" customWidth="1"/>
    <col min="5635" max="5635" width="5.875" style="374" customWidth="1"/>
    <col min="5636" max="5636" width="7" style="374" customWidth="1"/>
    <col min="5637" max="5637" width="2.625" style="374" customWidth="1"/>
    <col min="5638" max="5638" width="9.375" style="374" customWidth="1"/>
    <col min="5639" max="5639" width="2.875" style="374" customWidth="1"/>
    <col min="5640" max="5640" width="24.875" style="374" customWidth="1"/>
    <col min="5641" max="5888" width="9.375" style="374"/>
    <col min="5889" max="5889" width="6.125" style="374" customWidth="1"/>
    <col min="5890" max="5890" width="51.375" style="374" customWidth="1"/>
    <col min="5891" max="5891" width="5.875" style="374" customWidth="1"/>
    <col min="5892" max="5892" width="7" style="374" customWidth="1"/>
    <col min="5893" max="5893" width="2.625" style="374" customWidth="1"/>
    <col min="5894" max="5894" width="9.375" style="374" customWidth="1"/>
    <col min="5895" max="5895" width="2.875" style="374" customWidth="1"/>
    <col min="5896" max="5896" width="24.875" style="374" customWidth="1"/>
    <col min="5897" max="6144" width="9.375" style="374"/>
    <col min="6145" max="6145" width="6.125" style="374" customWidth="1"/>
    <col min="6146" max="6146" width="51.375" style="374" customWidth="1"/>
    <col min="6147" max="6147" width="5.875" style="374" customWidth="1"/>
    <col min="6148" max="6148" width="7" style="374" customWidth="1"/>
    <col min="6149" max="6149" width="2.625" style="374" customWidth="1"/>
    <col min="6150" max="6150" width="9.375" style="374" customWidth="1"/>
    <col min="6151" max="6151" width="2.875" style="374" customWidth="1"/>
    <col min="6152" max="6152" width="24.875" style="374" customWidth="1"/>
    <col min="6153" max="6400" width="9.375" style="374"/>
    <col min="6401" max="6401" width="6.125" style="374" customWidth="1"/>
    <col min="6402" max="6402" width="51.375" style="374" customWidth="1"/>
    <col min="6403" max="6403" width="5.875" style="374" customWidth="1"/>
    <col min="6404" max="6404" width="7" style="374" customWidth="1"/>
    <col min="6405" max="6405" width="2.625" style="374" customWidth="1"/>
    <col min="6406" max="6406" width="9.375" style="374" customWidth="1"/>
    <col min="6407" max="6407" width="2.875" style="374" customWidth="1"/>
    <col min="6408" max="6408" width="24.875" style="374" customWidth="1"/>
    <col min="6409" max="6656" width="9.375" style="374"/>
    <col min="6657" max="6657" width="6.125" style="374" customWidth="1"/>
    <col min="6658" max="6658" width="51.375" style="374" customWidth="1"/>
    <col min="6659" max="6659" width="5.875" style="374" customWidth="1"/>
    <col min="6660" max="6660" width="7" style="374" customWidth="1"/>
    <col min="6661" max="6661" width="2.625" style="374" customWidth="1"/>
    <col min="6662" max="6662" width="9.375" style="374" customWidth="1"/>
    <col min="6663" max="6663" width="2.875" style="374" customWidth="1"/>
    <col min="6664" max="6664" width="24.875" style="374" customWidth="1"/>
    <col min="6665" max="6912" width="9.375" style="374"/>
    <col min="6913" max="6913" width="6.125" style="374" customWidth="1"/>
    <col min="6914" max="6914" width="51.375" style="374" customWidth="1"/>
    <col min="6915" max="6915" width="5.875" style="374" customWidth="1"/>
    <col min="6916" max="6916" width="7" style="374" customWidth="1"/>
    <col min="6917" max="6917" width="2.625" style="374" customWidth="1"/>
    <col min="6918" max="6918" width="9.375" style="374" customWidth="1"/>
    <col min="6919" max="6919" width="2.875" style="374" customWidth="1"/>
    <col min="6920" max="6920" width="24.875" style="374" customWidth="1"/>
    <col min="6921" max="7168" width="9.375" style="374"/>
    <col min="7169" max="7169" width="6.125" style="374" customWidth="1"/>
    <col min="7170" max="7170" width="51.375" style="374" customWidth="1"/>
    <col min="7171" max="7171" width="5.875" style="374" customWidth="1"/>
    <col min="7172" max="7172" width="7" style="374" customWidth="1"/>
    <col min="7173" max="7173" width="2.625" style="374" customWidth="1"/>
    <col min="7174" max="7174" width="9.375" style="374" customWidth="1"/>
    <col min="7175" max="7175" width="2.875" style="374" customWidth="1"/>
    <col min="7176" max="7176" width="24.875" style="374" customWidth="1"/>
    <col min="7177" max="7424" width="9.375" style="374"/>
    <col min="7425" max="7425" width="6.125" style="374" customWidth="1"/>
    <col min="7426" max="7426" width="51.375" style="374" customWidth="1"/>
    <col min="7427" max="7427" width="5.875" style="374" customWidth="1"/>
    <col min="7428" max="7428" width="7" style="374" customWidth="1"/>
    <col min="7429" max="7429" width="2.625" style="374" customWidth="1"/>
    <col min="7430" max="7430" width="9.375" style="374" customWidth="1"/>
    <col min="7431" max="7431" width="2.875" style="374" customWidth="1"/>
    <col min="7432" max="7432" width="24.875" style="374" customWidth="1"/>
    <col min="7433" max="7680" width="9.375" style="374"/>
    <col min="7681" max="7681" width="6.125" style="374" customWidth="1"/>
    <col min="7682" max="7682" width="51.375" style="374" customWidth="1"/>
    <col min="7683" max="7683" width="5.875" style="374" customWidth="1"/>
    <col min="7684" max="7684" width="7" style="374" customWidth="1"/>
    <col min="7685" max="7685" width="2.625" style="374" customWidth="1"/>
    <col min="7686" max="7686" width="9.375" style="374" customWidth="1"/>
    <col min="7687" max="7687" width="2.875" style="374" customWidth="1"/>
    <col min="7688" max="7688" width="24.875" style="374" customWidth="1"/>
    <col min="7689" max="7936" width="9.375" style="374"/>
    <col min="7937" max="7937" width="6.125" style="374" customWidth="1"/>
    <col min="7938" max="7938" width="51.375" style="374" customWidth="1"/>
    <col min="7939" max="7939" width="5.875" style="374" customWidth="1"/>
    <col min="7940" max="7940" width="7" style="374" customWidth="1"/>
    <col min="7941" max="7941" width="2.625" style="374" customWidth="1"/>
    <col min="7942" max="7942" width="9.375" style="374" customWidth="1"/>
    <col min="7943" max="7943" width="2.875" style="374" customWidth="1"/>
    <col min="7944" max="7944" width="24.875" style="374" customWidth="1"/>
    <col min="7945" max="8192" width="9.375" style="374"/>
    <col min="8193" max="8193" width="6.125" style="374" customWidth="1"/>
    <col min="8194" max="8194" width="51.375" style="374" customWidth="1"/>
    <col min="8195" max="8195" width="5.875" style="374" customWidth="1"/>
    <col min="8196" max="8196" width="7" style="374" customWidth="1"/>
    <col min="8197" max="8197" width="2.625" style="374" customWidth="1"/>
    <col min="8198" max="8198" width="9.375" style="374" customWidth="1"/>
    <col min="8199" max="8199" width="2.875" style="374" customWidth="1"/>
    <col min="8200" max="8200" width="24.875" style="374" customWidth="1"/>
    <col min="8201" max="8448" width="9.375" style="374"/>
    <col min="8449" max="8449" width="6.125" style="374" customWidth="1"/>
    <col min="8450" max="8450" width="51.375" style="374" customWidth="1"/>
    <col min="8451" max="8451" width="5.875" style="374" customWidth="1"/>
    <col min="8452" max="8452" width="7" style="374" customWidth="1"/>
    <col min="8453" max="8453" width="2.625" style="374" customWidth="1"/>
    <col min="8454" max="8454" width="9.375" style="374" customWidth="1"/>
    <col min="8455" max="8455" width="2.875" style="374" customWidth="1"/>
    <col min="8456" max="8456" width="24.875" style="374" customWidth="1"/>
    <col min="8457" max="8704" width="9.375" style="374"/>
    <col min="8705" max="8705" width="6.125" style="374" customWidth="1"/>
    <col min="8706" max="8706" width="51.375" style="374" customWidth="1"/>
    <col min="8707" max="8707" width="5.875" style="374" customWidth="1"/>
    <col min="8708" max="8708" width="7" style="374" customWidth="1"/>
    <col min="8709" max="8709" width="2.625" style="374" customWidth="1"/>
    <col min="8710" max="8710" width="9.375" style="374" customWidth="1"/>
    <col min="8711" max="8711" width="2.875" style="374" customWidth="1"/>
    <col min="8712" max="8712" width="24.875" style="374" customWidth="1"/>
    <col min="8713" max="8960" width="9.375" style="374"/>
    <col min="8961" max="8961" width="6.125" style="374" customWidth="1"/>
    <col min="8962" max="8962" width="51.375" style="374" customWidth="1"/>
    <col min="8963" max="8963" width="5.875" style="374" customWidth="1"/>
    <col min="8964" max="8964" width="7" style="374" customWidth="1"/>
    <col min="8965" max="8965" width="2.625" style="374" customWidth="1"/>
    <col min="8966" max="8966" width="9.375" style="374" customWidth="1"/>
    <col min="8967" max="8967" width="2.875" style="374" customWidth="1"/>
    <col min="8968" max="8968" width="24.875" style="374" customWidth="1"/>
    <col min="8969" max="9216" width="9.375" style="374"/>
    <col min="9217" max="9217" width="6.125" style="374" customWidth="1"/>
    <col min="9218" max="9218" width="51.375" style="374" customWidth="1"/>
    <col min="9219" max="9219" width="5.875" style="374" customWidth="1"/>
    <col min="9220" max="9220" width="7" style="374" customWidth="1"/>
    <col min="9221" max="9221" width="2.625" style="374" customWidth="1"/>
    <col min="9222" max="9222" width="9.375" style="374" customWidth="1"/>
    <col min="9223" max="9223" width="2.875" style="374" customWidth="1"/>
    <col min="9224" max="9224" width="24.875" style="374" customWidth="1"/>
    <col min="9225" max="9472" width="9.375" style="374"/>
    <col min="9473" max="9473" width="6.125" style="374" customWidth="1"/>
    <col min="9474" max="9474" width="51.375" style="374" customWidth="1"/>
    <col min="9475" max="9475" width="5.875" style="374" customWidth="1"/>
    <col min="9476" max="9476" width="7" style="374" customWidth="1"/>
    <col min="9477" max="9477" width="2.625" style="374" customWidth="1"/>
    <col min="9478" max="9478" width="9.375" style="374" customWidth="1"/>
    <col min="9479" max="9479" width="2.875" style="374" customWidth="1"/>
    <col min="9480" max="9480" width="24.875" style="374" customWidth="1"/>
    <col min="9481" max="9728" width="9.375" style="374"/>
    <col min="9729" max="9729" width="6.125" style="374" customWidth="1"/>
    <col min="9730" max="9730" width="51.375" style="374" customWidth="1"/>
    <col min="9731" max="9731" width="5.875" style="374" customWidth="1"/>
    <col min="9732" max="9732" width="7" style="374" customWidth="1"/>
    <col min="9733" max="9733" width="2.625" style="374" customWidth="1"/>
    <col min="9734" max="9734" width="9.375" style="374" customWidth="1"/>
    <col min="9735" max="9735" width="2.875" style="374" customWidth="1"/>
    <col min="9736" max="9736" width="24.875" style="374" customWidth="1"/>
    <col min="9737" max="9984" width="9.375" style="374"/>
    <col min="9985" max="9985" width="6.125" style="374" customWidth="1"/>
    <col min="9986" max="9986" width="51.375" style="374" customWidth="1"/>
    <col min="9987" max="9987" width="5.875" style="374" customWidth="1"/>
    <col min="9988" max="9988" width="7" style="374" customWidth="1"/>
    <col min="9989" max="9989" width="2.625" style="374" customWidth="1"/>
    <col min="9990" max="9990" width="9.375" style="374" customWidth="1"/>
    <col min="9991" max="9991" width="2.875" style="374" customWidth="1"/>
    <col min="9992" max="9992" width="24.875" style="374" customWidth="1"/>
    <col min="9993" max="10240" width="9.375" style="374"/>
    <col min="10241" max="10241" width="6.125" style="374" customWidth="1"/>
    <col min="10242" max="10242" width="51.375" style="374" customWidth="1"/>
    <col min="10243" max="10243" width="5.875" style="374" customWidth="1"/>
    <col min="10244" max="10244" width="7" style="374" customWidth="1"/>
    <col min="10245" max="10245" width="2.625" style="374" customWidth="1"/>
    <col min="10246" max="10246" width="9.375" style="374" customWidth="1"/>
    <col min="10247" max="10247" width="2.875" style="374" customWidth="1"/>
    <col min="10248" max="10248" width="24.875" style="374" customWidth="1"/>
    <col min="10249" max="10496" width="9.375" style="374"/>
    <col min="10497" max="10497" width="6.125" style="374" customWidth="1"/>
    <col min="10498" max="10498" width="51.375" style="374" customWidth="1"/>
    <col min="10499" max="10499" width="5.875" style="374" customWidth="1"/>
    <col min="10500" max="10500" width="7" style="374" customWidth="1"/>
    <col min="10501" max="10501" width="2.625" style="374" customWidth="1"/>
    <col min="10502" max="10502" width="9.375" style="374" customWidth="1"/>
    <col min="10503" max="10503" width="2.875" style="374" customWidth="1"/>
    <col min="10504" max="10504" width="24.875" style="374" customWidth="1"/>
    <col min="10505" max="10752" width="9.375" style="374"/>
    <col min="10753" max="10753" width="6.125" style="374" customWidth="1"/>
    <col min="10754" max="10754" width="51.375" style="374" customWidth="1"/>
    <col min="10755" max="10755" width="5.875" style="374" customWidth="1"/>
    <col min="10756" max="10756" width="7" style="374" customWidth="1"/>
    <col min="10757" max="10757" width="2.625" style="374" customWidth="1"/>
    <col min="10758" max="10758" width="9.375" style="374" customWidth="1"/>
    <col min="10759" max="10759" width="2.875" style="374" customWidth="1"/>
    <col min="10760" max="10760" width="24.875" style="374" customWidth="1"/>
    <col min="10761" max="11008" width="9.375" style="374"/>
    <col min="11009" max="11009" width="6.125" style="374" customWidth="1"/>
    <col min="11010" max="11010" width="51.375" style="374" customWidth="1"/>
    <col min="11011" max="11011" width="5.875" style="374" customWidth="1"/>
    <col min="11012" max="11012" width="7" style="374" customWidth="1"/>
    <col min="11013" max="11013" width="2.625" style="374" customWidth="1"/>
    <col min="11014" max="11014" width="9.375" style="374" customWidth="1"/>
    <col min="11015" max="11015" width="2.875" style="374" customWidth="1"/>
    <col min="11016" max="11016" width="24.875" style="374" customWidth="1"/>
    <col min="11017" max="11264" width="9.375" style="374"/>
    <col min="11265" max="11265" width="6.125" style="374" customWidth="1"/>
    <col min="11266" max="11266" width="51.375" style="374" customWidth="1"/>
    <col min="11267" max="11267" width="5.875" style="374" customWidth="1"/>
    <col min="11268" max="11268" width="7" style="374" customWidth="1"/>
    <col min="11269" max="11269" width="2.625" style="374" customWidth="1"/>
    <col min="11270" max="11270" width="9.375" style="374" customWidth="1"/>
    <col min="11271" max="11271" width="2.875" style="374" customWidth="1"/>
    <col min="11272" max="11272" width="24.875" style="374" customWidth="1"/>
    <col min="11273" max="11520" width="9.375" style="374"/>
    <col min="11521" max="11521" width="6.125" style="374" customWidth="1"/>
    <col min="11522" max="11522" width="51.375" style="374" customWidth="1"/>
    <col min="11523" max="11523" width="5.875" style="374" customWidth="1"/>
    <col min="11524" max="11524" width="7" style="374" customWidth="1"/>
    <col min="11525" max="11525" width="2.625" style="374" customWidth="1"/>
    <col min="11526" max="11526" width="9.375" style="374" customWidth="1"/>
    <col min="11527" max="11527" width="2.875" style="374" customWidth="1"/>
    <col min="11528" max="11528" width="24.875" style="374" customWidth="1"/>
    <col min="11529" max="11776" width="9.375" style="374"/>
    <col min="11777" max="11777" width="6.125" style="374" customWidth="1"/>
    <col min="11778" max="11778" width="51.375" style="374" customWidth="1"/>
    <col min="11779" max="11779" width="5.875" style="374" customWidth="1"/>
    <col min="11780" max="11780" width="7" style="374" customWidth="1"/>
    <col min="11781" max="11781" width="2.625" style="374" customWidth="1"/>
    <col min="11782" max="11782" width="9.375" style="374" customWidth="1"/>
    <col min="11783" max="11783" width="2.875" style="374" customWidth="1"/>
    <col min="11784" max="11784" width="24.875" style="374" customWidth="1"/>
    <col min="11785" max="12032" width="9.375" style="374"/>
    <col min="12033" max="12033" width="6.125" style="374" customWidth="1"/>
    <col min="12034" max="12034" width="51.375" style="374" customWidth="1"/>
    <col min="12035" max="12035" width="5.875" style="374" customWidth="1"/>
    <col min="12036" max="12036" width="7" style="374" customWidth="1"/>
    <col min="12037" max="12037" width="2.625" style="374" customWidth="1"/>
    <col min="12038" max="12038" width="9.375" style="374" customWidth="1"/>
    <col min="12039" max="12039" width="2.875" style="374" customWidth="1"/>
    <col min="12040" max="12040" width="24.875" style="374" customWidth="1"/>
    <col min="12041" max="12288" width="9.375" style="374"/>
    <col min="12289" max="12289" width="6.125" style="374" customWidth="1"/>
    <col min="12290" max="12290" width="51.375" style="374" customWidth="1"/>
    <col min="12291" max="12291" width="5.875" style="374" customWidth="1"/>
    <col min="12292" max="12292" width="7" style="374" customWidth="1"/>
    <col min="12293" max="12293" width="2.625" style="374" customWidth="1"/>
    <col min="12294" max="12294" width="9.375" style="374" customWidth="1"/>
    <col min="12295" max="12295" width="2.875" style="374" customWidth="1"/>
    <col min="12296" max="12296" width="24.875" style="374" customWidth="1"/>
    <col min="12297" max="12544" width="9.375" style="374"/>
    <col min="12545" max="12545" width="6.125" style="374" customWidth="1"/>
    <col min="12546" max="12546" width="51.375" style="374" customWidth="1"/>
    <col min="12547" max="12547" width="5.875" style="374" customWidth="1"/>
    <col min="12548" max="12548" width="7" style="374" customWidth="1"/>
    <col min="12549" max="12549" width="2.625" style="374" customWidth="1"/>
    <col min="12550" max="12550" width="9.375" style="374" customWidth="1"/>
    <col min="12551" max="12551" width="2.875" style="374" customWidth="1"/>
    <col min="12552" max="12552" width="24.875" style="374" customWidth="1"/>
    <col min="12553" max="12800" width="9.375" style="374"/>
    <col min="12801" max="12801" width="6.125" style="374" customWidth="1"/>
    <col min="12802" max="12802" width="51.375" style="374" customWidth="1"/>
    <col min="12803" max="12803" width="5.875" style="374" customWidth="1"/>
    <col min="12804" max="12804" width="7" style="374" customWidth="1"/>
    <col min="12805" max="12805" width="2.625" style="374" customWidth="1"/>
    <col min="12806" max="12806" width="9.375" style="374" customWidth="1"/>
    <col min="12807" max="12807" width="2.875" style="374" customWidth="1"/>
    <col min="12808" max="12808" width="24.875" style="374" customWidth="1"/>
    <col min="12809" max="13056" width="9.375" style="374"/>
    <col min="13057" max="13057" width="6.125" style="374" customWidth="1"/>
    <col min="13058" max="13058" width="51.375" style="374" customWidth="1"/>
    <col min="13059" max="13059" width="5.875" style="374" customWidth="1"/>
    <col min="13060" max="13060" width="7" style="374" customWidth="1"/>
    <col min="13061" max="13061" width="2.625" style="374" customWidth="1"/>
    <col min="13062" max="13062" width="9.375" style="374" customWidth="1"/>
    <col min="13063" max="13063" width="2.875" style="374" customWidth="1"/>
    <col min="13064" max="13064" width="24.875" style="374" customWidth="1"/>
    <col min="13065" max="13312" width="9.375" style="374"/>
    <col min="13313" max="13313" width="6.125" style="374" customWidth="1"/>
    <col min="13314" max="13314" width="51.375" style="374" customWidth="1"/>
    <col min="13315" max="13315" width="5.875" style="374" customWidth="1"/>
    <col min="13316" max="13316" width="7" style="374" customWidth="1"/>
    <col min="13317" max="13317" width="2.625" style="374" customWidth="1"/>
    <col min="13318" max="13318" width="9.375" style="374" customWidth="1"/>
    <col min="13319" max="13319" width="2.875" style="374" customWidth="1"/>
    <col min="13320" max="13320" width="24.875" style="374" customWidth="1"/>
    <col min="13321" max="13568" width="9.375" style="374"/>
    <col min="13569" max="13569" width="6.125" style="374" customWidth="1"/>
    <col min="13570" max="13570" width="51.375" style="374" customWidth="1"/>
    <col min="13571" max="13571" width="5.875" style="374" customWidth="1"/>
    <col min="13572" max="13572" width="7" style="374" customWidth="1"/>
    <col min="13573" max="13573" width="2.625" style="374" customWidth="1"/>
    <col min="13574" max="13574" width="9.375" style="374" customWidth="1"/>
    <col min="13575" max="13575" width="2.875" style="374" customWidth="1"/>
    <col min="13576" max="13576" width="24.875" style="374" customWidth="1"/>
    <col min="13577" max="13824" width="9.375" style="374"/>
    <col min="13825" max="13825" width="6.125" style="374" customWidth="1"/>
    <col min="13826" max="13826" width="51.375" style="374" customWidth="1"/>
    <col min="13827" max="13827" width="5.875" style="374" customWidth="1"/>
    <col min="13828" max="13828" width="7" style="374" customWidth="1"/>
    <col min="13829" max="13829" width="2.625" style="374" customWidth="1"/>
    <col min="13830" max="13830" width="9.375" style="374" customWidth="1"/>
    <col min="13831" max="13831" width="2.875" style="374" customWidth="1"/>
    <col min="13832" max="13832" width="24.875" style="374" customWidth="1"/>
    <col min="13833" max="14080" width="9.375" style="374"/>
    <col min="14081" max="14081" width="6.125" style="374" customWidth="1"/>
    <col min="14082" max="14082" width="51.375" style="374" customWidth="1"/>
    <col min="14083" max="14083" width="5.875" style="374" customWidth="1"/>
    <col min="14084" max="14084" width="7" style="374" customWidth="1"/>
    <col min="14085" max="14085" width="2.625" style="374" customWidth="1"/>
    <col min="14086" max="14086" width="9.375" style="374" customWidth="1"/>
    <col min="14087" max="14087" width="2.875" style="374" customWidth="1"/>
    <col min="14088" max="14088" width="24.875" style="374" customWidth="1"/>
    <col min="14089" max="14336" width="9.375" style="374"/>
    <col min="14337" max="14337" width="6.125" style="374" customWidth="1"/>
    <col min="14338" max="14338" width="51.375" style="374" customWidth="1"/>
    <col min="14339" max="14339" width="5.875" style="374" customWidth="1"/>
    <col min="14340" max="14340" width="7" style="374" customWidth="1"/>
    <col min="14341" max="14341" width="2.625" style="374" customWidth="1"/>
    <col min="14342" max="14342" width="9.375" style="374" customWidth="1"/>
    <col min="14343" max="14343" width="2.875" style="374" customWidth="1"/>
    <col min="14344" max="14344" width="24.875" style="374" customWidth="1"/>
    <col min="14345" max="14592" width="9.375" style="374"/>
    <col min="14593" max="14593" width="6.125" style="374" customWidth="1"/>
    <col min="14594" max="14594" width="51.375" style="374" customWidth="1"/>
    <col min="14595" max="14595" width="5.875" style="374" customWidth="1"/>
    <col min="14596" max="14596" width="7" style="374" customWidth="1"/>
    <col min="14597" max="14597" width="2.625" style="374" customWidth="1"/>
    <col min="14598" max="14598" width="9.375" style="374" customWidth="1"/>
    <col min="14599" max="14599" width="2.875" style="374" customWidth="1"/>
    <col min="14600" max="14600" width="24.875" style="374" customWidth="1"/>
    <col min="14601" max="14848" width="9.375" style="374"/>
    <col min="14849" max="14849" width="6.125" style="374" customWidth="1"/>
    <col min="14850" max="14850" width="51.375" style="374" customWidth="1"/>
    <col min="14851" max="14851" width="5.875" style="374" customWidth="1"/>
    <col min="14852" max="14852" width="7" style="374" customWidth="1"/>
    <col min="14853" max="14853" width="2.625" style="374" customWidth="1"/>
    <col min="14854" max="14854" width="9.375" style="374" customWidth="1"/>
    <col min="14855" max="14855" width="2.875" style="374" customWidth="1"/>
    <col min="14856" max="14856" width="24.875" style="374" customWidth="1"/>
    <col min="14857" max="15104" width="9.375" style="374"/>
    <col min="15105" max="15105" width="6.125" style="374" customWidth="1"/>
    <col min="15106" max="15106" width="51.375" style="374" customWidth="1"/>
    <col min="15107" max="15107" width="5.875" style="374" customWidth="1"/>
    <col min="15108" max="15108" width="7" style="374" customWidth="1"/>
    <col min="15109" max="15109" width="2.625" style="374" customWidth="1"/>
    <col min="15110" max="15110" width="9.375" style="374" customWidth="1"/>
    <col min="15111" max="15111" width="2.875" style="374" customWidth="1"/>
    <col min="15112" max="15112" width="24.875" style="374" customWidth="1"/>
    <col min="15113" max="15360" width="9.375" style="374"/>
    <col min="15361" max="15361" width="6.125" style="374" customWidth="1"/>
    <col min="15362" max="15362" width="51.375" style="374" customWidth="1"/>
    <col min="15363" max="15363" width="5.875" style="374" customWidth="1"/>
    <col min="15364" max="15364" width="7" style="374" customWidth="1"/>
    <col min="15365" max="15365" width="2.625" style="374" customWidth="1"/>
    <col min="15366" max="15366" width="9.375" style="374" customWidth="1"/>
    <col min="15367" max="15367" width="2.875" style="374" customWidth="1"/>
    <col min="15368" max="15368" width="24.875" style="374" customWidth="1"/>
    <col min="15369" max="15616" width="9.375" style="374"/>
    <col min="15617" max="15617" width="6.125" style="374" customWidth="1"/>
    <col min="15618" max="15618" width="51.375" style="374" customWidth="1"/>
    <col min="15619" max="15619" width="5.875" style="374" customWidth="1"/>
    <col min="15620" max="15620" width="7" style="374" customWidth="1"/>
    <col min="15621" max="15621" width="2.625" style="374" customWidth="1"/>
    <col min="15622" max="15622" width="9.375" style="374" customWidth="1"/>
    <col min="15623" max="15623" width="2.875" style="374" customWidth="1"/>
    <col min="15624" max="15624" width="24.875" style="374" customWidth="1"/>
    <col min="15625" max="15872" width="9.375" style="374"/>
    <col min="15873" max="15873" width="6.125" style="374" customWidth="1"/>
    <col min="15874" max="15874" width="51.375" style="374" customWidth="1"/>
    <col min="15875" max="15875" width="5.875" style="374" customWidth="1"/>
    <col min="15876" max="15876" width="7" style="374" customWidth="1"/>
    <col min="15877" max="15877" width="2.625" style="374" customWidth="1"/>
    <col min="15878" max="15878" width="9.375" style="374" customWidth="1"/>
    <col min="15879" max="15879" width="2.875" style="374" customWidth="1"/>
    <col min="15880" max="15880" width="24.875" style="374" customWidth="1"/>
    <col min="15881" max="16128" width="9.375" style="374"/>
    <col min="16129" max="16129" width="6.125" style="374" customWidth="1"/>
    <col min="16130" max="16130" width="51.375" style="374" customWidth="1"/>
    <col min="16131" max="16131" width="5.875" style="374" customWidth="1"/>
    <col min="16132" max="16132" width="7" style="374" customWidth="1"/>
    <col min="16133" max="16133" width="2.625" style="374" customWidth="1"/>
    <col min="16134" max="16134" width="9.375" style="374" customWidth="1"/>
    <col min="16135" max="16135" width="2.875" style="374" customWidth="1"/>
    <col min="16136" max="16136" width="24.875" style="374" customWidth="1"/>
    <col min="16137" max="16384" width="9.375" style="374"/>
  </cols>
  <sheetData>
    <row r="1" spans="1:10" s="7" customFormat="1" ht="15.6">
      <c r="A1" s="859" t="s">
        <v>1171</v>
      </c>
      <c r="B1" s="860"/>
      <c r="C1" s="860"/>
      <c r="D1" s="860"/>
      <c r="E1" s="860"/>
      <c r="F1" s="860"/>
      <c r="G1" s="860"/>
      <c r="H1" s="860"/>
    </row>
    <row r="2" spans="1:10" s="7" customFormat="1" ht="15.6">
      <c r="A2" s="859" t="s">
        <v>1172</v>
      </c>
      <c r="B2" s="861"/>
      <c r="C2" s="861"/>
      <c r="D2" s="861"/>
      <c r="E2" s="861"/>
      <c r="F2" s="861"/>
      <c r="G2" s="861"/>
      <c r="H2" s="861"/>
    </row>
    <row r="3" spans="1:10" s="7" customFormat="1" ht="15.6">
      <c r="A3" s="622"/>
      <c r="B3" s="467"/>
      <c r="C3" s="468"/>
      <c r="D3" s="469"/>
      <c r="E3" s="468"/>
      <c r="F3" s="469"/>
      <c r="G3" s="468"/>
      <c r="H3" s="623"/>
    </row>
    <row r="4" spans="1:10" s="7" customFormat="1" ht="15.6">
      <c r="A4" s="862" t="s">
        <v>915</v>
      </c>
      <c r="B4" s="863"/>
      <c r="C4" s="863"/>
      <c r="D4" s="863"/>
      <c r="E4" s="863"/>
      <c r="F4" s="863"/>
      <c r="G4" s="863"/>
      <c r="H4" s="863"/>
    </row>
    <row r="5" spans="1:10" ht="14.25" customHeight="1">
      <c r="A5" s="624"/>
      <c r="B5" s="471"/>
      <c r="C5" s="471"/>
      <c r="D5" s="471"/>
      <c r="E5" s="471"/>
      <c r="F5" s="625"/>
      <c r="G5" s="471"/>
      <c r="H5" s="626"/>
      <c r="I5" s="472"/>
    </row>
    <row r="6" spans="1:10" ht="27.6">
      <c r="A6" s="627"/>
      <c r="B6" s="474" t="s">
        <v>916</v>
      </c>
      <c r="C6" s="475"/>
      <c r="D6" s="476"/>
      <c r="E6" s="475"/>
      <c r="F6" s="477"/>
      <c r="G6" s="475"/>
      <c r="H6" s="628"/>
      <c r="I6" s="472"/>
    </row>
    <row r="7" spans="1:10" ht="41.4">
      <c r="A7" s="627"/>
      <c r="B7" s="474" t="s">
        <v>917</v>
      </c>
      <c r="C7" s="475"/>
      <c r="D7" s="476"/>
      <c r="E7" s="475"/>
      <c r="F7" s="477"/>
      <c r="G7" s="475"/>
      <c r="H7" s="628"/>
      <c r="I7" s="472"/>
    </row>
    <row r="8" spans="1:10" ht="41.4">
      <c r="A8" s="627"/>
      <c r="B8" s="474" t="s">
        <v>918</v>
      </c>
      <c r="C8" s="475"/>
      <c r="D8" s="476"/>
      <c r="E8" s="475"/>
      <c r="F8" s="477"/>
      <c r="G8" s="475"/>
      <c r="H8" s="628"/>
      <c r="I8" s="472"/>
    </row>
    <row r="9" spans="1:10">
      <c r="A9" s="492"/>
      <c r="B9" s="534"/>
      <c r="C9" s="489"/>
      <c r="D9" s="490"/>
      <c r="E9" s="491"/>
      <c r="F9" s="490"/>
      <c r="G9" s="475"/>
      <c r="H9" s="628"/>
      <c r="I9" s="526"/>
      <c r="J9" s="527"/>
    </row>
    <row r="10" spans="1:10" ht="15.6">
      <c r="A10" s="627">
        <v>1</v>
      </c>
      <c r="B10" s="849" t="s">
        <v>1166</v>
      </c>
      <c r="C10" s="850"/>
      <c r="D10" s="850"/>
      <c r="E10" s="850"/>
      <c r="F10" s="850"/>
      <c r="G10" s="629"/>
    </row>
    <row r="11" spans="1:10">
      <c r="A11" s="492"/>
      <c r="B11" s="506"/>
      <c r="C11" s="489"/>
      <c r="D11" s="490"/>
      <c r="E11" s="491"/>
      <c r="F11" s="490"/>
      <c r="G11" s="475"/>
      <c r="H11" s="628"/>
    </row>
    <row r="12" spans="1:10" ht="69">
      <c r="A12" s="492">
        <v>1.1000000000000001</v>
      </c>
      <c r="B12" s="483" t="s">
        <v>1066</v>
      </c>
      <c r="C12" s="535"/>
      <c r="D12" s="535"/>
      <c r="E12" s="535"/>
      <c r="F12" s="469"/>
      <c r="G12" s="629"/>
    </row>
    <row r="13" spans="1:10">
      <c r="A13" s="492"/>
      <c r="B13" s="506" t="s">
        <v>1173</v>
      </c>
      <c r="C13" s="489" t="s">
        <v>33</v>
      </c>
      <c r="D13" s="490">
        <v>35</v>
      </c>
      <c r="E13" s="491" t="s">
        <v>922</v>
      </c>
      <c r="F13" s="490"/>
      <c r="G13" s="475" t="s">
        <v>923</v>
      </c>
      <c r="H13" s="628">
        <f>SUM(F13*D13)</f>
        <v>0</v>
      </c>
    </row>
    <row r="14" spans="1:10">
      <c r="A14" s="492"/>
      <c r="B14" s="506" t="s">
        <v>1067</v>
      </c>
      <c r="C14" s="489" t="s">
        <v>33</v>
      </c>
      <c r="D14" s="490">
        <v>35</v>
      </c>
      <c r="E14" s="491" t="s">
        <v>922</v>
      </c>
      <c r="F14" s="490"/>
      <c r="G14" s="475" t="s">
        <v>923</v>
      </c>
      <c r="H14" s="628">
        <f>SUM(F14*D14)</f>
        <v>0</v>
      </c>
    </row>
    <row r="15" spans="1:10">
      <c r="A15" s="492"/>
      <c r="B15" s="506" t="s">
        <v>1068</v>
      </c>
      <c r="C15" s="489" t="s">
        <v>33</v>
      </c>
      <c r="D15" s="490">
        <v>30</v>
      </c>
      <c r="E15" s="491" t="s">
        <v>922</v>
      </c>
      <c r="F15" s="490"/>
      <c r="G15" s="475" t="s">
        <v>923</v>
      </c>
      <c r="H15" s="628">
        <f>SUM(F15*D15)</f>
        <v>0</v>
      </c>
    </row>
    <row r="16" spans="1:10">
      <c r="A16" s="492"/>
      <c r="B16" s="506"/>
      <c r="C16" s="489"/>
      <c r="D16" s="490"/>
      <c r="E16" s="491"/>
      <c r="F16" s="490"/>
      <c r="G16" s="475"/>
      <c r="H16" s="628"/>
    </row>
    <row r="17" spans="1:10" ht="28.2">
      <c r="A17" s="492">
        <v>1.2</v>
      </c>
      <c r="B17" s="497" t="s">
        <v>1070</v>
      </c>
      <c r="C17" s="535"/>
      <c r="D17" s="535"/>
      <c r="E17" s="535"/>
      <c r="F17" s="469"/>
      <c r="G17" s="629"/>
    </row>
    <row r="18" spans="1:10">
      <c r="A18" s="492"/>
      <c r="B18" s="506" t="s">
        <v>1071</v>
      </c>
      <c r="C18" s="489" t="s">
        <v>724</v>
      </c>
      <c r="D18" s="490">
        <v>10000</v>
      </c>
      <c r="E18" s="491" t="s">
        <v>922</v>
      </c>
      <c r="F18" s="490"/>
      <c r="G18" s="475" t="s">
        <v>923</v>
      </c>
      <c r="H18" s="628">
        <f>SUM(F18*D18)</f>
        <v>0</v>
      </c>
    </row>
    <row r="19" spans="1:10">
      <c r="A19" s="492"/>
      <c r="B19" s="520" t="s">
        <v>1072</v>
      </c>
      <c r="C19" s="489" t="s">
        <v>724</v>
      </c>
      <c r="D19" s="490">
        <v>300</v>
      </c>
      <c r="E19" s="491" t="s">
        <v>922</v>
      </c>
      <c r="F19" s="490"/>
      <c r="G19" s="475" t="s">
        <v>923</v>
      </c>
      <c r="H19" s="628">
        <f>SUM(F19*D19)</f>
        <v>0</v>
      </c>
    </row>
    <row r="20" spans="1:10">
      <c r="A20" s="492"/>
      <c r="B20" s="520" t="s">
        <v>1073</v>
      </c>
      <c r="C20" s="489" t="s">
        <v>724</v>
      </c>
      <c r="D20" s="490">
        <v>1400</v>
      </c>
      <c r="E20" s="491" t="s">
        <v>922</v>
      </c>
      <c r="F20" s="490"/>
      <c r="G20" s="475" t="s">
        <v>923</v>
      </c>
      <c r="H20" s="628">
        <f>SUM(F20*D20)</f>
        <v>0</v>
      </c>
    </row>
    <row r="21" spans="1:10">
      <c r="A21" s="492"/>
      <c r="B21" s="536" t="s">
        <v>1174</v>
      </c>
      <c r="C21" s="499" t="s">
        <v>724</v>
      </c>
      <c r="D21" s="500">
        <v>100</v>
      </c>
      <c r="E21" s="501" t="s">
        <v>922</v>
      </c>
      <c r="F21" s="500"/>
      <c r="G21" s="502" t="s">
        <v>923</v>
      </c>
      <c r="H21" s="631">
        <f>SUM(F21*D21)</f>
        <v>0</v>
      </c>
    </row>
    <row r="22" spans="1:10" ht="15.6">
      <c r="A22" s="492"/>
      <c r="B22" s="867" t="s">
        <v>1075</v>
      </c>
      <c r="C22" s="868"/>
      <c r="D22" s="868"/>
      <c r="E22" s="868"/>
      <c r="F22" s="868"/>
      <c r="G22" s="629"/>
      <c r="H22" s="630">
        <f>SUM(H13:H21)</f>
        <v>0</v>
      </c>
    </row>
    <row r="23" spans="1:10" ht="8.25" customHeight="1">
      <c r="A23" s="492"/>
      <c r="C23" s="535"/>
      <c r="D23" s="535"/>
      <c r="E23" s="535"/>
      <c r="F23" s="469"/>
      <c r="G23" s="629"/>
    </row>
    <row r="24" spans="1:10" ht="15.6">
      <c r="A24" s="627">
        <v>2</v>
      </c>
      <c r="B24" s="849" t="s">
        <v>1175</v>
      </c>
      <c r="C24" s="850"/>
      <c r="D24" s="850"/>
      <c r="E24" s="850"/>
      <c r="F24" s="850"/>
      <c r="G24" s="629"/>
    </row>
    <row r="25" spans="1:10" ht="15.6">
      <c r="A25" s="627"/>
      <c r="B25" s="590"/>
      <c r="C25" s="591"/>
      <c r="D25" s="591"/>
      <c r="E25" s="591"/>
      <c r="F25" s="591"/>
      <c r="G25" s="629"/>
    </row>
    <row r="26" spans="1:10" ht="41.4">
      <c r="A26" s="627"/>
      <c r="B26" s="544" t="s">
        <v>1176</v>
      </c>
      <c r="C26" s="591"/>
      <c r="D26" s="591"/>
      <c r="E26" s="591"/>
      <c r="F26" s="591"/>
      <c r="G26" s="629"/>
    </row>
    <row r="27" spans="1:10">
      <c r="A27" s="627"/>
      <c r="B27" s="544"/>
      <c r="C27" s="535"/>
      <c r="D27" s="535"/>
      <c r="E27" s="535"/>
      <c r="F27" s="584"/>
      <c r="G27" s="629"/>
    </row>
    <row r="28" spans="1:10" ht="134.25" customHeight="1">
      <c r="A28" s="492">
        <v>2.1</v>
      </c>
      <c r="B28" s="474" t="s">
        <v>1177</v>
      </c>
      <c r="C28" s="489" t="s">
        <v>724</v>
      </c>
      <c r="D28" s="490">
        <v>70</v>
      </c>
      <c r="E28" s="491" t="s">
        <v>922</v>
      </c>
      <c r="F28" s="490"/>
      <c r="G28" s="475" t="s">
        <v>923</v>
      </c>
      <c r="H28" s="628">
        <f>SUM(F28*D28)</f>
        <v>0</v>
      </c>
      <c r="I28" s="526"/>
      <c r="J28" s="527"/>
    </row>
    <row r="29" spans="1:10">
      <c r="A29" s="627"/>
      <c r="B29" s="544"/>
      <c r="C29" s="535"/>
      <c r="D29" s="535"/>
      <c r="E29" s="535"/>
      <c r="F29" s="584"/>
      <c r="G29" s="629"/>
    </row>
    <row r="30" spans="1:10" ht="55.2">
      <c r="A30" s="492">
        <v>2.2000000000000002</v>
      </c>
      <c r="B30" s="483" t="s">
        <v>1178</v>
      </c>
      <c r="C30" s="489" t="s">
        <v>724</v>
      </c>
      <c r="D30" s="490">
        <v>75</v>
      </c>
      <c r="E30" s="491" t="s">
        <v>922</v>
      </c>
      <c r="F30" s="490"/>
      <c r="G30" s="475" t="s">
        <v>923</v>
      </c>
      <c r="H30" s="628">
        <f>SUM(F30*D30)</f>
        <v>0</v>
      </c>
      <c r="I30" s="526"/>
      <c r="J30" s="527"/>
    </row>
    <row r="31" spans="1:10">
      <c r="A31" s="492"/>
      <c r="B31" s="540"/>
      <c r="C31" s="489"/>
      <c r="D31" s="632"/>
      <c r="E31" s="491"/>
      <c r="F31" s="490"/>
      <c r="G31" s="475"/>
      <c r="H31" s="628"/>
    </row>
    <row r="32" spans="1:10" ht="55.2">
      <c r="A32" s="492">
        <v>2.2999999999999998</v>
      </c>
      <c r="B32" s="483" t="s">
        <v>1179</v>
      </c>
      <c r="C32" s="489" t="s">
        <v>724</v>
      </c>
      <c r="D32" s="490">
        <v>75</v>
      </c>
      <c r="E32" s="491" t="s">
        <v>922</v>
      </c>
      <c r="F32" s="490"/>
      <c r="G32" s="475" t="s">
        <v>923</v>
      </c>
      <c r="H32" s="628">
        <f>SUM(F32*D32)</f>
        <v>0</v>
      </c>
      <c r="I32" s="526"/>
      <c r="J32" s="527"/>
    </row>
    <row r="33" spans="1:10">
      <c r="A33" s="492"/>
      <c r="B33" s="483"/>
      <c r="C33" s="489"/>
      <c r="D33" s="490"/>
      <c r="E33" s="491"/>
      <c r="F33" s="490"/>
      <c r="G33" s="475"/>
      <c r="H33" s="628"/>
      <c r="I33" s="526"/>
      <c r="J33" s="527"/>
    </row>
    <row r="34" spans="1:10" ht="69">
      <c r="A34" s="492">
        <v>2.4</v>
      </c>
      <c r="B34" s="483" t="s">
        <v>1180</v>
      </c>
      <c r="C34" s="489" t="s">
        <v>33</v>
      </c>
      <c r="D34" s="490">
        <v>1</v>
      </c>
      <c r="E34" s="491" t="s">
        <v>922</v>
      </c>
      <c r="F34" s="490"/>
      <c r="G34" s="475" t="s">
        <v>923</v>
      </c>
      <c r="H34" s="628">
        <f>SUM(F34*D34)</f>
        <v>0</v>
      </c>
      <c r="I34" s="526"/>
      <c r="J34" s="527"/>
    </row>
    <row r="35" spans="1:10">
      <c r="A35" s="492"/>
      <c r="B35" s="483"/>
      <c r="C35" s="489"/>
      <c r="D35" s="490"/>
      <c r="E35" s="491"/>
      <c r="F35" s="490"/>
      <c r="G35" s="475"/>
      <c r="H35" s="628"/>
      <c r="I35" s="526"/>
      <c r="J35" s="527"/>
    </row>
    <row r="36" spans="1:10" s="633" customFormat="1" ht="124.2">
      <c r="A36" s="492">
        <v>2.5</v>
      </c>
      <c r="B36" s="474" t="s">
        <v>1181</v>
      </c>
      <c r="C36" s="484" t="s">
        <v>33</v>
      </c>
      <c r="D36" s="485">
        <v>1</v>
      </c>
      <c r="E36" s="486" t="s">
        <v>922</v>
      </c>
      <c r="F36" s="485"/>
      <c r="G36" s="475" t="s">
        <v>923</v>
      </c>
      <c r="H36" s="487">
        <f>SUM(F36*D36)</f>
        <v>0</v>
      </c>
    </row>
    <row r="37" spans="1:10">
      <c r="A37" s="492"/>
      <c r="B37" s="483"/>
      <c r="C37" s="489"/>
      <c r="D37" s="490"/>
      <c r="E37" s="491"/>
      <c r="F37" s="490"/>
      <c r="G37" s="475"/>
      <c r="H37" s="628"/>
      <c r="I37" s="526"/>
      <c r="J37" s="527"/>
    </row>
    <row r="38" spans="1:10" ht="88.5" customHeight="1">
      <c r="A38" s="492">
        <v>2.6</v>
      </c>
      <c r="B38" s="540" t="s">
        <v>1182</v>
      </c>
      <c r="C38" s="489" t="s">
        <v>33</v>
      </c>
      <c r="D38" s="632">
        <v>1</v>
      </c>
      <c r="E38" s="491" t="s">
        <v>922</v>
      </c>
      <c r="F38" s="490"/>
      <c r="G38" s="475" t="s">
        <v>923</v>
      </c>
      <c r="H38" s="628">
        <f>SUM(F38*D38)</f>
        <v>0</v>
      </c>
    </row>
    <row r="39" spans="1:10">
      <c r="A39" s="492"/>
      <c r="B39" s="540"/>
      <c r="C39" s="489"/>
      <c r="D39" s="632"/>
      <c r="E39" s="491"/>
      <c r="F39" s="490"/>
      <c r="G39" s="475"/>
      <c r="H39" s="628"/>
    </row>
    <row r="40" spans="1:10" ht="104.25" customHeight="1">
      <c r="A40" s="492">
        <v>2.7</v>
      </c>
      <c r="B40" s="540" t="s">
        <v>1183</v>
      </c>
      <c r="C40" s="489" t="s">
        <v>33</v>
      </c>
      <c r="D40" s="632">
        <v>1</v>
      </c>
      <c r="E40" s="491" t="s">
        <v>922</v>
      </c>
      <c r="F40" s="490"/>
      <c r="G40" s="475" t="s">
        <v>923</v>
      </c>
      <c r="H40" s="628">
        <f>SUM(F40*D40)</f>
        <v>0</v>
      </c>
    </row>
    <row r="41" spans="1:10">
      <c r="A41" s="492"/>
      <c r="B41" s="540"/>
      <c r="C41" s="489"/>
      <c r="D41" s="632"/>
      <c r="E41" s="491"/>
      <c r="F41" s="490"/>
      <c r="G41" s="475"/>
      <c r="H41" s="628"/>
    </row>
    <row r="42" spans="1:10" ht="152.25" customHeight="1">
      <c r="A42" s="492">
        <v>2.8</v>
      </c>
      <c r="B42" s="474" t="s">
        <v>1184</v>
      </c>
      <c r="C42" s="484" t="s">
        <v>33</v>
      </c>
      <c r="D42" s="485">
        <v>1</v>
      </c>
      <c r="E42" s="486" t="s">
        <v>922</v>
      </c>
      <c r="G42" s="475" t="s">
        <v>923</v>
      </c>
      <c r="H42" s="630">
        <f>SUM(F42*D42)</f>
        <v>0</v>
      </c>
      <c r="I42" s="526"/>
      <c r="J42" s="527"/>
    </row>
    <row r="43" spans="1:10">
      <c r="A43" s="492"/>
      <c r="B43" s="483"/>
      <c r="G43" s="475"/>
      <c r="I43" s="526"/>
      <c r="J43" s="527"/>
    </row>
    <row r="44" spans="1:10" ht="57.6">
      <c r="A44" s="634">
        <v>2.9</v>
      </c>
      <c r="B44" s="474" t="s">
        <v>1185</v>
      </c>
      <c r="C44" s="484" t="s">
        <v>33</v>
      </c>
      <c r="D44" s="485">
        <v>3</v>
      </c>
      <c r="E44" s="486" t="s">
        <v>922</v>
      </c>
      <c r="G44" s="475" t="s">
        <v>923</v>
      </c>
      <c r="H44" s="630">
        <f>SUM(F44*D44)</f>
        <v>0</v>
      </c>
      <c r="I44" s="526"/>
      <c r="J44" s="527"/>
    </row>
    <row r="45" spans="1:10">
      <c r="A45" s="492"/>
      <c r="B45" s="483"/>
      <c r="C45" s="489"/>
      <c r="D45" s="490"/>
      <c r="E45" s="491"/>
      <c r="F45" s="490"/>
      <c r="G45" s="475"/>
      <c r="H45" s="635"/>
      <c r="I45" s="526"/>
      <c r="J45" s="527"/>
    </row>
    <row r="46" spans="1:10" s="66" customFormat="1" ht="149.25" customHeight="1">
      <c r="A46" s="636">
        <v>2.1</v>
      </c>
      <c r="B46" s="532" t="s">
        <v>1186</v>
      </c>
      <c r="C46" s="198" t="s">
        <v>33</v>
      </c>
      <c r="D46" s="637">
        <v>1</v>
      </c>
      <c r="E46" s="638" t="s">
        <v>922</v>
      </c>
      <c r="F46" s="637"/>
      <c r="G46" s="495" t="s">
        <v>923</v>
      </c>
      <c r="H46" s="639">
        <f t="shared" ref="H46:H62" si="0">SUM(F46*D46)</f>
        <v>0</v>
      </c>
      <c r="I46" s="530"/>
      <c r="J46" s="531"/>
    </row>
    <row r="47" spans="1:10" s="66" customFormat="1" ht="27.75" customHeight="1">
      <c r="A47" s="640"/>
      <c r="B47" s="488" t="s">
        <v>1187</v>
      </c>
      <c r="C47" s="198" t="s">
        <v>33</v>
      </c>
      <c r="D47" s="637">
        <v>1</v>
      </c>
      <c r="E47" s="638" t="s">
        <v>922</v>
      </c>
      <c r="F47" s="637"/>
      <c r="G47" s="495" t="s">
        <v>923</v>
      </c>
      <c r="H47" s="639">
        <f t="shared" si="0"/>
        <v>0</v>
      </c>
      <c r="I47" s="530"/>
      <c r="J47" s="531"/>
    </row>
    <row r="48" spans="1:10" s="66" customFormat="1" ht="45.75" customHeight="1">
      <c r="A48" s="640"/>
      <c r="B48" s="488" t="s">
        <v>1188</v>
      </c>
      <c r="C48" s="198" t="s">
        <v>33</v>
      </c>
      <c r="D48" s="637">
        <v>1</v>
      </c>
      <c r="E48" s="638" t="s">
        <v>922</v>
      </c>
      <c r="F48" s="637"/>
      <c r="G48" s="495" t="s">
        <v>923</v>
      </c>
      <c r="H48" s="639">
        <f t="shared" si="0"/>
        <v>0</v>
      </c>
      <c r="I48" s="530"/>
      <c r="J48" s="531"/>
    </row>
    <row r="49" spans="1:10" s="66" customFormat="1" ht="69">
      <c r="A49" s="640"/>
      <c r="B49" s="532" t="s">
        <v>1189</v>
      </c>
      <c r="C49" s="198" t="s">
        <v>33</v>
      </c>
      <c r="D49" s="637">
        <v>1</v>
      </c>
      <c r="E49" s="638" t="s">
        <v>922</v>
      </c>
      <c r="F49" s="637"/>
      <c r="G49" s="495" t="s">
        <v>923</v>
      </c>
      <c r="H49" s="639">
        <f t="shared" si="0"/>
        <v>0</v>
      </c>
      <c r="I49" s="530"/>
      <c r="J49" s="531"/>
    </row>
    <row r="50" spans="1:10" s="66" customFormat="1" ht="41.4">
      <c r="A50" s="640"/>
      <c r="B50" s="488" t="s">
        <v>1190</v>
      </c>
      <c r="C50" s="198" t="s">
        <v>33</v>
      </c>
      <c r="D50" s="637">
        <v>1</v>
      </c>
      <c r="E50" s="638" t="s">
        <v>922</v>
      </c>
      <c r="F50" s="637"/>
      <c r="G50" s="495" t="s">
        <v>923</v>
      </c>
      <c r="H50" s="639">
        <f t="shared" si="0"/>
        <v>0</v>
      </c>
      <c r="I50" s="530"/>
      <c r="J50" s="531"/>
    </row>
    <row r="51" spans="1:10" s="66" customFormat="1" ht="27.6">
      <c r="A51" s="640"/>
      <c r="B51" s="488" t="s">
        <v>1191</v>
      </c>
      <c r="C51" s="198" t="s">
        <v>33</v>
      </c>
      <c r="D51" s="637">
        <v>1</v>
      </c>
      <c r="E51" s="638" t="s">
        <v>922</v>
      </c>
      <c r="F51" s="637"/>
      <c r="G51" s="495" t="s">
        <v>923</v>
      </c>
      <c r="H51" s="639">
        <f t="shared" si="0"/>
        <v>0</v>
      </c>
      <c r="I51" s="530"/>
      <c r="J51" s="531"/>
    </row>
    <row r="52" spans="1:10" s="66" customFormat="1" ht="69">
      <c r="A52" s="640"/>
      <c r="B52" s="532" t="s">
        <v>1192</v>
      </c>
      <c r="C52" s="198" t="s">
        <v>33</v>
      </c>
      <c r="D52" s="637">
        <v>1</v>
      </c>
      <c r="E52" s="638" t="s">
        <v>922</v>
      </c>
      <c r="F52" s="637"/>
      <c r="G52" s="495" t="s">
        <v>923</v>
      </c>
      <c r="H52" s="639">
        <f t="shared" si="0"/>
        <v>0</v>
      </c>
      <c r="I52" s="530"/>
      <c r="J52" s="531"/>
    </row>
    <row r="53" spans="1:10" s="66" customFormat="1" ht="41.4">
      <c r="A53" s="640"/>
      <c r="B53" s="488" t="s">
        <v>1193</v>
      </c>
      <c r="C53" s="198" t="s">
        <v>33</v>
      </c>
      <c r="D53" s="637">
        <v>2</v>
      </c>
      <c r="E53" s="638" t="s">
        <v>922</v>
      </c>
      <c r="F53" s="637"/>
      <c r="G53" s="495" t="s">
        <v>923</v>
      </c>
      <c r="H53" s="639">
        <f t="shared" si="0"/>
        <v>0</v>
      </c>
      <c r="I53" s="530"/>
      <c r="J53" s="531"/>
    </row>
    <row r="54" spans="1:10" s="66" customFormat="1" ht="30" customHeight="1">
      <c r="A54" s="640"/>
      <c r="B54" s="641" t="s">
        <v>1194</v>
      </c>
      <c r="C54" s="198" t="s">
        <v>33</v>
      </c>
      <c r="D54" s="637">
        <v>4</v>
      </c>
      <c r="E54" s="638" t="s">
        <v>922</v>
      </c>
      <c r="F54" s="637"/>
      <c r="G54" s="495" t="s">
        <v>923</v>
      </c>
      <c r="H54" s="639">
        <f t="shared" si="0"/>
        <v>0</v>
      </c>
      <c r="I54" s="530"/>
      <c r="J54" s="531"/>
    </row>
    <row r="55" spans="1:10" s="66" customFormat="1" ht="41.4">
      <c r="A55" s="640"/>
      <c r="B55" s="488" t="s">
        <v>1195</v>
      </c>
      <c r="C55" s="198" t="s">
        <v>33</v>
      </c>
      <c r="D55" s="637">
        <v>4</v>
      </c>
      <c r="E55" s="638" t="s">
        <v>922</v>
      </c>
      <c r="F55" s="637"/>
      <c r="G55" s="495" t="s">
        <v>923</v>
      </c>
      <c r="H55" s="639">
        <f t="shared" si="0"/>
        <v>0</v>
      </c>
      <c r="I55" s="530"/>
      <c r="J55" s="531"/>
    </row>
    <row r="56" spans="1:10" s="66" customFormat="1" ht="28.2">
      <c r="A56" s="640"/>
      <c r="B56" s="641" t="s">
        <v>1196</v>
      </c>
      <c r="C56" s="198" t="s">
        <v>33</v>
      </c>
      <c r="D56" s="637">
        <v>32</v>
      </c>
      <c r="E56" s="638" t="s">
        <v>922</v>
      </c>
      <c r="F56" s="637"/>
      <c r="G56" s="495" t="s">
        <v>923</v>
      </c>
      <c r="H56" s="639">
        <f t="shared" si="0"/>
        <v>0</v>
      </c>
      <c r="I56" s="530"/>
      <c r="J56" s="531"/>
    </row>
    <row r="57" spans="1:10" s="66" customFormat="1" ht="14.25" customHeight="1">
      <c r="A57" s="640"/>
      <c r="B57" s="488" t="s">
        <v>1197</v>
      </c>
      <c r="C57" s="198" t="s">
        <v>33</v>
      </c>
      <c r="D57" s="637">
        <v>4</v>
      </c>
      <c r="E57" s="638" t="s">
        <v>922</v>
      </c>
      <c r="F57" s="637"/>
      <c r="G57" s="495" t="s">
        <v>923</v>
      </c>
      <c r="H57" s="639">
        <f t="shared" si="0"/>
        <v>0</v>
      </c>
      <c r="I57" s="530"/>
      <c r="J57" s="531"/>
    </row>
    <row r="58" spans="1:10" s="66" customFormat="1" ht="27.6">
      <c r="A58" s="640"/>
      <c r="B58" s="488" t="s">
        <v>1198</v>
      </c>
      <c r="C58" s="198" t="s">
        <v>33</v>
      </c>
      <c r="D58" s="637">
        <v>1</v>
      </c>
      <c r="E58" s="638" t="s">
        <v>922</v>
      </c>
      <c r="F58" s="637"/>
      <c r="G58" s="495" t="s">
        <v>923</v>
      </c>
      <c r="H58" s="639">
        <f t="shared" si="0"/>
        <v>0</v>
      </c>
      <c r="I58" s="530"/>
      <c r="J58" s="531"/>
    </row>
    <row r="59" spans="1:10" s="66" customFormat="1" ht="13.8">
      <c r="A59" s="640"/>
      <c r="B59" s="488" t="s">
        <v>1199</v>
      </c>
      <c r="C59" s="198" t="s">
        <v>33</v>
      </c>
      <c r="D59" s="637">
        <v>1</v>
      </c>
      <c r="E59" s="638" t="s">
        <v>922</v>
      </c>
      <c r="F59" s="637"/>
      <c r="G59" s="495" t="s">
        <v>923</v>
      </c>
      <c r="H59" s="639">
        <f t="shared" si="0"/>
        <v>0</v>
      </c>
      <c r="I59" s="530"/>
      <c r="J59" s="531"/>
    </row>
    <row r="60" spans="1:10" s="66" customFormat="1" ht="27.6">
      <c r="A60" s="640"/>
      <c r="B60" s="488" t="s">
        <v>1200</v>
      </c>
      <c r="C60" s="198" t="s">
        <v>33</v>
      </c>
      <c r="D60" s="637">
        <v>65</v>
      </c>
      <c r="E60" s="638" t="s">
        <v>922</v>
      </c>
      <c r="F60" s="637"/>
      <c r="G60" s="495" t="s">
        <v>923</v>
      </c>
      <c r="H60" s="639">
        <f t="shared" si="0"/>
        <v>0</v>
      </c>
      <c r="I60" s="530"/>
      <c r="J60" s="531"/>
    </row>
    <row r="61" spans="1:10" s="66" customFormat="1" ht="27.6">
      <c r="A61" s="640"/>
      <c r="B61" s="488" t="s">
        <v>1201</v>
      </c>
      <c r="C61" s="198" t="s">
        <v>33</v>
      </c>
      <c r="D61" s="637">
        <v>65</v>
      </c>
      <c r="E61" s="638" t="s">
        <v>922</v>
      </c>
      <c r="F61" s="637"/>
      <c r="G61" s="495" t="s">
        <v>923</v>
      </c>
      <c r="H61" s="639">
        <f t="shared" si="0"/>
        <v>0</v>
      </c>
      <c r="I61" s="530"/>
      <c r="J61" s="531"/>
    </row>
    <row r="62" spans="1:10" s="66" customFormat="1" ht="27.6">
      <c r="A62" s="640"/>
      <c r="B62" s="488" t="s">
        <v>1202</v>
      </c>
      <c r="C62" s="198" t="s">
        <v>33</v>
      </c>
      <c r="D62" s="637">
        <v>65</v>
      </c>
      <c r="E62" s="638" t="s">
        <v>922</v>
      </c>
      <c r="F62" s="637"/>
      <c r="G62" s="495" t="s">
        <v>923</v>
      </c>
      <c r="H62" s="639">
        <f t="shared" si="0"/>
        <v>0</v>
      </c>
      <c r="I62" s="530"/>
      <c r="J62" s="531"/>
    </row>
    <row r="63" spans="1:10" ht="13.8">
      <c r="A63" s="492"/>
      <c r="B63" s="474"/>
      <c r="C63" s="198"/>
      <c r="D63" s="637"/>
      <c r="E63" s="638"/>
      <c r="F63" s="637"/>
      <c r="G63" s="495"/>
      <c r="H63" s="639"/>
      <c r="I63" s="526"/>
      <c r="J63" s="527"/>
    </row>
    <row r="64" spans="1:10" ht="89.25" customHeight="1">
      <c r="A64" s="636">
        <v>2.11</v>
      </c>
      <c r="B64" s="540" t="s">
        <v>1203</v>
      </c>
      <c r="C64" s="489"/>
      <c r="D64" s="490"/>
      <c r="E64" s="491"/>
      <c r="F64" s="490"/>
      <c r="G64" s="475"/>
      <c r="H64" s="628"/>
      <c r="I64" s="526"/>
      <c r="J64" s="527"/>
    </row>
    <row r="65" spans="1:10" ht="55.2">
      <c r="A65" s="636"/>
      <c r="B65" s="540" t="s">
        <v>1204</v>
      </c>
      <c r="C65" s="489" t="s">
        <v>724</v>
      </c>
      <c r="D65" s="490">
        <v>7600</v>
      </c>
      <c r="E65" s="491" t="s">
        <v>922</v>
      </c>
      <c r="F65" s="490"/>
      <c r="G65" s="475" t="s">
        <v>923</v>
      </c>
      <c r="H65" s="628">
        <f>SUM(F65*D65)</f>
        <v>0</v>
      </c>
      <c r="I65" s="526"/>
      <c r="J65" s="527"/>
    </row>
    <row r="66" spans="1:10">
      <c r="A66" s="636"/>
      <c r="B66" s="540"/>
      <c r="C66" s="489"/>
      <c r="D66" s="490"/>
      <c r="E66" s="491"/>
      <c r="F66" s="490"/>
      <c r="G66" s="475"/>
      <c r="H66" s="628"/>
      <c r="I66" s="526"/>
      <c r="J66" s="527"/>
    </row>
    <row r="67" spans="1:10" ht="207.75" customHeight="1">
      <c r="A67" s="636">
        <v>2.12</v>
      </c>
      <c r="B67" s="540" t="s">
        <v>1205</v>
      </c>
      <c r="C67" s="489" t="s">
        <v>33</v>
      </c>
      <c r="D67" s="490">
        <v>14</v>
      </c>
      <c r="E67" s="491" t="s">
        <v>922</v>
      </c>
      <c r="F67" s="490"/>
      <c r="G67" s="475" t="s">
        <v>923</v>
      </c>
      <c r="H67" s="628">
        <f>SUM(F67*D67)</f>
        <v>0</v>
      </c>
      <c r="I67" s="526"/>
      <c r="J67" s="527"/>
    </row>
    <row r="68" spans="1:10">
      <c r="A68" s="636"/>
      <c r="B68" s="540"/>
      <c r="C68" s="489"/>
      <c r="D68" s="490"/>
      <c r="E68" s="491"/>
      <c r="F68" s="490"/>
      <c r="G68" s="475"/>
      <c r="H68" s="628"/>
      <c r="I68" s="526"/>
      <c r="J68" s="527"/>
    </row>
    <row r="69" spans="1:10" ht="225.75" customHeight="1">
      <c r="A69" s="636">
        <v>2.13</v>
      </c>
      <c r="B69" s="642" t="s">
        <v>1206</v>
      </c>
      <c r="C69" s="489" t="s">
        <v>33</v>
      </c>
      <c r="D69" s="490">
        <v>104</v>
      </c>
      <c r="E69" s="491" t="s">
        <v>922</v>
      </c>
      <c r="F69" s="490"/>
      <c r="G69" s="475" t="s">
        <v>923</v>
      </c>
      <c r="H69" s="628">
        <f>SUM(F69*D69)</f>
        <v>0</v>
      </c>
      <c r="I69" s="526"/>
      <c r="J69" s="527"/>
    </row>
    <row r="70" spans="1:10">
      <c r="A70" s="636"/>
      <c r="B70" s="642"/>
      <c r="C70" s="489"/>
      <c r="D70" s="490"/>
      <c r="E70" s="491"/>
      <c r="F70" s="490"/>
      <c r="G70" s="475"/>
      <c r="H70" s="628"/>
      <c r="I70" s="526"/>
      <c r="J70" s="527"/>
    </row>
    <row r="71" spans="1:10" ht="73.5" customHeight="1">
      <c r="A71" s="636">
        <v>2.14</v>
      </c>
      <c r="B71" s="498" t="s">
        <v>1207</v>
      </c>
      <c r="C71" s="499" t="s">
        <v>1208</v>
      </c>
      <c r="D71" s="500"/>
      <c r="E71" s="501"/>
      <c r="F71" s="500"/>
      <c r="G71" s="502"/>
      <c r="H71" s="631"/>
      <c r="I71" s="526"/>
      <c r="J71" s="527"/>
    </row>
    <row r="72" spans="1:10" ht="15.6">
      <c r="A72" s="492"/>
      <c r="B72" s="849" t="s">
        <v>1209</v>
      </c>
      <c r="C72" s="850"/>
      <c r="D72" s="850"/>
      <c r="E72" s="850"/>
      <c r="F72" s="850"/>
      <c r="G72" s="629"/>
      <c r="H72" s="630">
        <f>SUM(H28:H71)</f>
        <v>0</v>
      </c>
    </row>
    <row r="73" spans="1:10">
      <c r="A73" s="492"/>
      <c r="B73" s="544"/>
      <c r="C73" s="535"/>
      <c r="D73" s="535"/>
      <c r="E73" s="535"/>
      <c r="F73" s="584"/>
      <c r="G73" s="629"/>
    </row>
    <row r="74" spans="1:10" ht="15.6">
      <c r="A74" s="627">
        <v>3</v>
      </c>
      <c r="B74" s="849" t="s">
        <v>1210</v>
      </c>
      <c r="C74" s="850"/>
      <c r="D74" s="850"/>
      <c r="E74" s="850"/>
      <c r="F74" s="850"/>
      <c r="G74" s="629"/>
    </row>
    <row r="75" spans="1:10">
      <c r="A75" s="627"/>
      <c r="B75" s="544"/>
      <c r="C75" s="535"/>
      <c r="D75" s="535"/>
      <c r="E75" s="535"/>
      <c r="F75" s="584"/>
      <c r="G75" s="629"/>
    </row>
    <row r="76" spans="1:10" ht="69">
      <c r="A76" s="634"/>
      <c r="B76" s="483" t="s">
        <v>1211</v>
      </c>
      <c r="G76" s="475"/>
      <c r="I76" s="526"/>
      <c r="J76" s="527"/>
    </row>
    <row r="77" spans="1:10">
      <c r="A77" s="634"/>
      <c r="B77" s="483"/>
      <c r="G77" s="475"/>
      <c r="I77" s="526"/>
      <c r="J77" s="527"/>
    </row>
    <row r="78" spans="1:10" s="633" customFormat="1" ht="96.6">
      <c r="A78" s="492">
        <v>3.1</v>
      </c>
      <c r="B78" s="483" t="s">
        <v>1212</v>
      </c>
      <c r="C78" s="484" t="s">
        <v>33</v>
      </c>
      <c r="D78" s="485">
        <v>1</v>
      </c>
      <c r="E78" s="486" t="s">
        <v>922</v>
      </c>
      <c r="F78" s="485"/>
      <c r="G78" s="475" t="s">
        <v>923</v>
      </c>
      <c r="H78" s="487">
        <f>SUM(F78*D78)</f>
        <v>0</v>
      </c>
    </row>
    <row r="79" spans="1:10" ht="9.75" customHeight="1">
      <c r="A79" s="634"/>
      <c r="B79" s="483"/>
      <c r="C79" s="475"/>
      <c r="D79" s="477"/>
      <c r="E79" s="475"/>
      <c r="F79" s="477"/>
      <c r="G79" s="475"/>
      <c r="H79" s="643"/>
      <c r="I79" s="526"/>
      <c r="J79" s="527"/>
    </row>
    <row r="80" spans="1:10" ht="151.5" customHeight="1">
      <c r="A80" s="492">
        <v>3.2</v>
      </c>
      <c r="B80" s="474" t="s">
        <v>1213</v>
      </c>
      <c r="C80" s="484" t="s">
        <v>33</v>
      </c>
      <c r="D80" s="485">
        <v>1</v>
      </c>
      <c r="E80" s="486" t="s">
        <v>922</v>
      </c>
      <c r="G80" s="475" t="s">
        <v>923</v>
      </c>
      <c r="H80" s="630">
        <f>SUM(F80*D80)</f>
        <v>0</v>
      </c>
      <c r="I80" s="526"/>
      <c r="J80" s="527"/>
    </row>
    <row r="81" spans="1:10" ht="6" customHeight="1">
      <c r="A81" s="492"/>
      <c r="B81" s="483"/>
      <c r="G81" s="475"/>
      <c r="I81" s="526"/>
      <c r="J81" s="527"/>
    </row>
    <row r="82" spans="1:10" ht="69">
      <c r="A82" s="634">
        <v>3.3</v>
      </c>
      <c r="B82" s="488" t="s">
        <v>1214</v>
      </c>
      <c r="C82" s="489" t="s">
        <v>724</v>
      </c>
      <c r="D82" s="490">
        <v>1170</v>
      </c>
      <c r="E82" s="491" t="s">
        <v>922</v>
      </c>
      <c r="F82" s="490"/>
      <c r="G82" s="475" t="s">
        <v>923</v>
      </c>
      <c r="H82" s="628">
        <f>SUM(F82*D82)</f>
        <v>0</v>
      </c>
      <c r="I82" s="526"/>
      <c r="J82" s="527"/>
    </row>
    <row r="83" spans="1:10" ht="9.75" customHeight="1">
      <c r="A83" s="634"/>
      <c r="B83" s="483"/>
      <c r="G83" s="475"/>
      <c r="I83" s="526"/>
      <c r="J83" s="527"/>
    </row>
    <row r="84" spans="1:10" ht="151.80000000000001">
      <c r="A84" s="634">
        <v>3.4</v>
      </c>
      <c r="B84" s="488" t="s">
        <v>1215</v>
      </c>
      <c r="C84" s="489" t="s">
        <v>33</v>
      </c>
      <c r="D84" s="490">
        <v>26</v>
      </c>
      <c r="E84" s="491" t="s">
        <v>922</v>
      </c>
      <c r="F84" s="490"/>
      <c r="G84" s="475" t="s">
        <v>923</v>
      </c>
      <c r="H84" s="628">
        <f>SUM(F84*D84)</f>
        <v>0</v>
      </c>
      <c r="I84" s="526"/>
      <c r="J84" s="527"/>
    </row>
    <row r="85" spans="1:10">
      <c r="A85" s="634"/>
      <c r="B85" s="524"/>
      <c r="C85" s="489"/>
      <c r="D85" s="490"/>
      <c r="E85" s="491"/>
      <c r="F85" s="490"/>
      <c r="G85" s="475"/>
      <c r="H85" s="628"/>
      <c r="I85" s="526"/>
      <c r="J85" s="527"/>
    </row>
    <row r="86" spans="1:10" ht="41.4">
      <c r="A86" s="492">
        <v>3.5</v>
      </c>
      <c r="B86" s="541" t="s">
        <v>1216</v>
      </c>
      <c r="C86" s="499" t="s">
        <v>1208</v>
      </c>
      <c r="D86" s="500"/>
      <c r="E86" s="501"/>
      <c r="F86" s="500"/>
      <c r="G86" s="502"/>
      <c r="H86" s="631"/>
      <c r="I86" s="526"/>
      <c r="J86" s="527"/>
    </row>
    <row r="87" spans="1:10" ht="15.6">
      <c r="A87" s="627"/>
      <c r="B87" s="849" t="s">
        <v>1217</v>
      </c>
      <c r="C87" s="850"/>
      <c r="D87" s="850"/>
      <c r="E87" s="850"/>
      <c r="F87" s="850"/>
      <c r="G87" s="475"/>
      <c r="H87" s="644">
        <f>SUM(H78:H86)</f>
        <v>0</v>
      </c>
      <c r="I87" s="526"/>
      <c r="J87" s="527"/>
    </row>
    <row r="88" spans="1:10">
      <c r="A88" s="627"/>
      <c r="B88" s="544"/>
      <c r="C88" s="535"/>
      <c r="D88" s="535"/>
      <c r="E88" s="535"/>
      <c r="F88" s="584"/>
      <c r="G88" s="475"/>
      <c r="H88" s="645"/>
      <c r="I88" s="526"/>
      <c r="J88" s="527"/>
    </row>
    <row r="89" spans="1:10" ht="15.6">
      <c r="A89" s="627">
        <v>4</v>
      </c>
      <c r="B89" s="849" t="s">
        <v>1218</v>
      </c>
      <c r="C89" s="850"/>
      <c r="D89" s="850"/>
      <c r="E89" s="850"/>
      <c r="F89" s="850"/>
      <c r="G89" s="629"/>
    </row>
    <row r="90" spans="1:10">
      <c r="A90" s="627"/>
      <c r="B90" s="544"/>
      <c r="C90" s="535"/>
      <c r="D90" s="535"/>
      <c r="E90" s="535"/>
      <c r="F90" s="584"/>
      <c r="G90" s="475"/>
      <c r="H90" s="645"/>
      <c r="I90" s="526"/>
      <c r="J90" s="527"/>
    </row>
    <row r="91" spans="1:10" ht="41.4">
      <c r="A91" s="492">
        <v>4.0999999999999996</v>
      </c>
      <c r="B91" s="532" t="s">
        <v>1219</v>
      </c>
      <c r="H91" s="485"/>
      <c r="I91" s="526"/>
      <c r="J91" s="527"/>
    </row>
    <row r="92" spans="1:10" ht="69">
      <c r="A92" s="492"/>
      <c r="B92" s="532" t="s">
        <v>1220</v>
      </c>
      <c r="C92" s="484" t="s">
        <v>33</v>
      </c>
      <c r="D92" s="485">
        <v>1</v>
      </c>
      <c r="E92" s="486" t="s">
        <v>922</v>
      </c>
      <c r="H92" s="630">
        <f t="shared" ref="H92:H104" si="1">SUM(F92*D92)</f>
        <v>0</v>
      </c>
      <c r="I92" s="526"/>
      <c r="J92" s="527"/>
    </row>
    <row r="93" spans="1:10">
      <c r="A93" s="492"/>
      <c r="B93" s="532" t="s">
        <v>1221</v>
      </c>
      <c r="C93" s="484" t="s">
        <v>33</v>
      </c>
      <c r="D93" s="485">
        <v>1</v>
      </c>
      <c r="E93" s="486" t="s">
        <v>922</v>
      </c>
      <c r="H93" s="630">
        <f t="shared" si="1"/>
        <v>0</v>
      </c>
      <c r="I93" s="526"/>
      <c r="J93" s="527"/>
    </row>
    <row r="94" spans="1:10" ht="179.25" customHeight="1">
      <c r="A94" s="492"/>
      <c r="B94" s="532" t="s">
        <v>1222</v>
      </c>
      <c r="C94" s="484" t="s">
        <v>33</v>
      </c>
      <c r="D94" s="485">
        <v>1</v>
      </c>
      <c r="E94" s="486" t="s">
        <v>922</v>
      </c>
      <c r="H94" s="630">
        <f t="shared" si="1"/>
        <v>0</v>
      </c>
      <c r="I94" s="526"/>
      <c r="J94" s="527"/>
    </row>
    <row r="95" spans="1:10" ht="59.25" customHeight="1">
      <c r="A95" s="492"/>
      <c r="B95" s="528" t="s">
        <v>1223</v>
      </c>
      <c r="C95" s="484" t="s">
        <v>33</v>
      </c>
      <c r="D95" s="485">
        <v>2</v>
      </c>
      <c r="E95" s="486" t="s">
        <v>922</v>
      </c>
      <c r="H95" s="630">
        <f t="shared" si="1"/>
        <v>0</v>
      </c>
      <c r="I95" s="526"/>
      <c r="J95" s="527"/>
    </row>
    <row r="96" spans="1:10" ht="55.2">
      <c r="A96" s="492"/>
      <c r="B96" s="534" t="s">
        <v>1224</v>
      </c>
      <c r="C96" s="484" t="s">
        <v>33</v>
      </c>
      <c r="D96" s="485">
        <v>5</v>
      </c>
      <c r="E96" s="486" t="s">
        <v>922</v>
      </c>
      <c r="H96" s="646">
        <f t="shared" si="1"/>
        <v>0</v>
      </c>
      <c r="I96" s="526"/>
      <c r="J96" s="527"/>
    </row>
    <row r="97" spans="1:10">
      <c r="A97" s="492"/>
      <c r="B97" s="532" t="s">
        <v>1225</v>
      </c>
      <c r="C97" s="484" t="s">
        <v>33</v>
      </c>
      <c r="D97" s="485">
        <v>2</v>
      </c>
      <c r="E97" s="486" t="s">
        <v>922</v>
      </c>
      <c r="H97" s="630">
        <f t="shared" si="1"/>
        <v>0</v>
      </c>
      <c r="I97" s="526"/>
      <c r="J97" s="527"/>
    </row>
    <row r="98" spans="1:10" ht="30.75" customHeight="1">
      <c r="A98" s="492"/>
      <c r="B98" s="532" t="s">
        <v>1226</v>
      </c>
      <c r="C98" s="484" t="s">
        <v>33</v>
      </c>
      <c r="D98" s="485">
        <v>40</v>
      </c>
      <c r="E98" s="486" t="s">
        <v>922</v>
      </c>
      <c r="H98" s="630">
        <f t="shared" si="1"/>
        <v>0</v>
      </c>
      <c r="I98" s="526"/>
      <c r="J98" s="527"/>
    </row>
    <row r="99" spans="1:10" ht="27.6">
      <c r="A99" s="492"/>
      <c r="B99" s="532" t="s">
        <v>1227</v>
      </c>
      <c r="C99" s="484" t="s">
        <v>33</v>
      </c>
      <c r="D99" s="485">
        <v>40</v>
      </c>
      <c r="E99" s="486" t="s">
        <v>922</v>
      </c>
      <c r="H99" s="630">
        <f t="shared" si="1"/>
        <v>0</v>
      </c>
      <c r="I99" s="526"/>
      <c r="J99" s="527"/>
    </row>
    <row r="100" spans="1:10" ht="82.8">
      <c r="A100" s="492"/>
      <c r="B100" s="532" t="s">
        <v>1228</v>
      </c>
      <c r="C100" s="484" t="s">
        <v>33</v>
      </c>
      <c r="D100" s="485">
        <v>1</v>
      </c>
      <c r="E100" s="486" t="s">
        <v>922</v>
      </c>
      <c r="H100" s="630">
        <f t="shared" si="1"/>
        <v>0</v>
      </c>
      <c r="I100" s="526"/>
      <c r="J100" s="527"/>
    </row>
    <row r="101" spans="1:10" ht="207">
      <c r="A101" s="492"/>
      <c r="B101" s="532" t="s">
        <v>1229</v>
      </c>
      <c r="C101" s="484" t="s">
        <v>33</v>
      </c>
      <c r="D101" s="485">
        <v>1</v>
      </c>
      <c r="E101" s="486" t="s">
        <v>922</v>
      </c>
      <c r="H101" s="630">
        <f t="shared" si="1"/>
        <v>0</v>
      </c>
      <c r="I101" s="526"/>
      <c r="J101" s="527"/>
    </row>
    <row r="102" spans="1:10" ht="27.6">
      <c r="A102" s="492"/>
      <c r="B102" s="532" t="s">
        <v>1230</v>
      </c>
      <c r="C102" s="484" t="s">
        <v>33</v>
      </c>
      <c r="D102" s="485">
        <v>1</v>
      </c>
      <c r="E102" s="486" t="s">
        <v>922</v>
      </c>
      <c r="H102" s="630">
        <f t="shared" si="1"/>
        <v>0</v>
      </c>
      <c r="I102" s="526"/>
      <c r="J102" s="527"/>
    </row>
    <row r="103" spans="1:10" ht="96.6">
      <c r="A103" s="492"/>
      <c r="B103" s="532" t="s">
        <v>1231</v>
      </c>
      <c r="C103" s="484" t="s">
        <v>33</v>
      </c>
      <c r="D103" s="485">
        <v>1</v>
      </c>
      <c r="E103" s="486" t="s">
        <v>922</v>
      </c>
      <c r="H103" s="630">
        <f t="shared" si="1"/>
        <v>0</v>
      </c>
      <c r="I103" s="526"/>
      <c r="J103" s="527"/>
    </row>
    <row r="104" spans="1:10" ht="12.75" customHeight="1">
      <c r="A104" s="492"/>
      <c r="B104" s="532" t="s">
        <v>1232</v>
      </c>
      <c r="C104" s="484" t="s">
        <v>33</v>
      </c>
      <c r="D104" s="485">
        <v>1</v>
      </c>
      <c r="E104" s="486" t="s">
        <v>922</v>
      </c>
      <c r="F104" s="485">
        <f>1.3*2000</f>
        <v>2600</v>
      </c>
      <c r="H104" s="630">
        <f t="shared" si="1"/>
        <v>2600</v>
      </c>
      <c r="I104" s="526"/>
      <c r="J104" s="527"/>
    </row>
    <row r="105" spans="1:10">
      <c r="A105" s="492"/>
      <c r="B105" s="474"/>
      <c r="G105" s="475"/>
      <c r="I105" s="526"/>
      <c r="J105" s="527"/>
    </row>
    <row r="106" spans="1:10" ht="126.6">
      <c r="A106" s="492">
        <v>4.2</v>
      </c>
      <c r="B106" s="483" t="s">
        <v>1233</v>
      </c>
      <c r="C106" s="484" t="s">
        <v>33</v>
      </c>
      <c r="D106" s="485">
        <v>1</v>
      </c>
      <c r="E106" s="486" t="s">
        <v>922</v>
      </c>
      <c r="G106" s="475" t="s">
        <v>923</v>
      </c>
      <c r="H106" s="630">
        <f>SUM(F106*D106)</f>
        <v>0</v>
      </c>
      <c r="I106" s="526"/>
      <c r="J106" s="527"/>
    </row>
    <row r="107" spans="1:10">
      <c r="A107" s="492"/>
      <c r="B107" s="483"/>
      <c r="G107" s="475"/>
      <c r="I107" s="526"/>
      <c r="J107" s="527"/>
    </row>
    <row r="108" spans="1:10" ht="149.25" customHeight="1">
      <c r="A108" s="492">
        <v>4.3</v>
      </c>
      <c r="B108" s="474" t="s">
        <v>1234</v>
      </c>
      <c r="C108" s="489" t="s">
        <v>33</v>
      </c>
      <c r="D108" s="490">
        <v>36</v>
      </c>
      <c r="E108" s="491" t="s">
        <v>922</v>
      </c>
      <c r="F108" s="490"/>
      <c r="G108" s="475" t="s">
        <v>923</v>
      </c>
      <c r="H108" s="628">
        <f>SUM(F108*D108)</f>
        <v>0</v>
      </c>
      <c r="I108" s="526"/>
      <c r="J108" s="527"/>
    </row>
    <row r="109" spans="1:10">
      <c r="A109" s="627"/>
      <c r="B109" s="544"/>
      <c r="C109" s="535"/>
      <c r="D109" s="535"/>
      <c r="E109" s="535"/>
      <c r="F109" s="584"/>
      <c r="G109" s="475"/>
      <c r="H109" s="645"/>
      <c r="I109" s="526"/>
      <c r="J109" s="527"/>
    </row>
    <row r="110" spans="1:10" ht="165.75" customHeight="1">
      <c r="A110" s="492">
        <v>4.4000000000000004</v>
      </c>
      <c r="B110" s="540" t="s">
        <v>1235</v>
      </c>
      <c r="C110" s="489" t="s">
        <v>33</v>
      </c>
      <c r="D110" s="490">
        <v>1620</v>
      </c>
      <c r="E110" s="491" t="s">
        <v>922</v>
      </c>
      <c r="F110" s="490"/>
      <c r="G110" s="475" t="s">
        <v>923</v>
      </c>
      <c r="H110" s="628">
        <f>SUM(F110*D110)</f>
        <v>0</v>
      </c>
      <c r="I110" s="526"/>
      <c r="J110" s="527"/>
    </row>
    <row r="111" spans="1:10">
      <c r="A111" s="492"/>
      <c r="B111" s="540"/>
      <c r="C111" s="489"/>
      <c r="D111" s="490"/>
      <c r="E111" s="491"/>
      <c r="F111" s="490"/>
      <c r="G111" s="475"/>
      <c r="H111" s="628"/>
      <c r="I111" s="526"/>
      <c r="J111" s="527"/>
    </row>
    <row r="112" spans="1:10" ht="74.25" customHeight="1">
      <c r="A112" s="492">
        <v>4.5</v>
      </c>
      <c r="B112" s="498" t="s">
        <v>1207</v>
      </c>
      <c r="C112" s="499" t="s">
        <v>1208</v>
      </c>
      <c r="D112" s="500"/>
      <c r="E112" s="501"/>
      <c r="F112" s="500"/>
      <c r="G112" s="502"/>
      <c r="H112" s="631"/>
      <c r="I112" s="526"/>
      <c r="J112" s="527"/>
    </row>
    <row r="113" spans="1:10" ht="15.6">
      <c r="A113" s="627"/>
      <c r="B113" s="849" t="s">
        <v>1236</v>
      </c>
      <c r="C113" s="850"/>
      <c r="D113" s="850"/>
      <c r="E113" s="850"/>
      <c r="F113" s="850"/>
      <c r="G113" s="475"/>
      <c r="H113" s="645"/>
      <c r="I113" s="526"/>
      <c r="J113" s="527"/>
    </row>
    <row r="114" spans="1:10">
      <c r="A114" s="627"/>
      <c r="B114" s="544"/>
      <c r="C114" s="535"/>
      <c r="D114" s="535"/>
      <c r="E114" s="535"/>
      <c r="F114" s="584"/>
      <c r="G114" s="475"/>
      <c r="H114" s="645"/>
      <c r="I114" s="526"/>
      <c r="J114" s="527"/>
    </row>
    <row r="115" spans="1:10">
      <c r="A115" s="647">
        <v>5</v>
      </c>
      <c r="B115" s="883" t="s">
        <v>1237</v>
      </c>
      <c r="C115" s="865"/>
      <c r="D115" s="865"/>
      <c r="E115" s="865"/>
      <c r="F115" s="865"/>
      <c r="G115" s="648"/>
      <c r="H115" s="649"/>
    </row>
    <row r="116" spans="1:10" ht="8.25" customHeight="1">
      <c r="A116" s="647"/>
      <c r="B116" s="650"/>
      <c r="C116" s="535"/>
      <c r="D116" s="535"/>
      <c r="E116" s="535"/>
      <c r="F116" s="584"/>
      <c r="G116" s="648"/>
      <c r="H116" s="649"/>
    </row>
    <row r="117" spans="1:10" ht="285" customHeight="1">
      <c r="A117" s="651" t="s">
        <v>1238</v>
      </c>
      <c r="B117" s="652" t="s">
        <v>1239</v>
      </c>
      <c r="C117" s="653" t="s">
        <v>33</v>
      </c>
      <c r="D117" s="654">
        <v>4</v>
      </c>
      <c r="E117" s="486" t="s">
        <v>922</v>
      </c>
      <c r="F117" s="655"/>
      <c r="G117" s="475" t="s">
        <v>923</v>
      </c>
      <c r="H117" s="656">
        <f>D117*F117</f>
        <v>0</v>
      </c>
    </row>
    <row r="118" spans="1:10">
      <c r="A118" s="651"/>
      <c r="B118" s="657"/>
      <c r="C118" s="653"/>
      <c r="D118" s="654"/>
      <c r="E118" s="654"/>
      <c r="F118" s="655"/>
      <c r="G118" s="658"/>
      <c r="H118" s="656"/>
    </row>
    <row r="119" spans="1:10" ht="69">
      <c r="A119" s="651" t="s">
        <v>1240</v>
      </c>
      <c r="B119" s="652" t="s">
        <v>1241</v>
      </c>
      <c r="C119" s="653" t="s">
        <v>33</v>
      </c>
      <c r="D119" s="654">
        <v>4</v>
      </c>
      <c r="E119" s="486" t="s">
        <v>922</v>
      </c>
      <c r="F119" s="655"/>
      <c r="G119" s="475" t="s">
        <v>923</v>
      </c>
      <c r="H119" s="656">
        <f>D119*F119</f>
        <v>0</v>
      </c>
    </row>
    <row r="120" spans="1:10" ht="7.5" customHeight="1">
      <c r="A120" s="651"/>
      <c r="B120" s="657"/>
      <c r="C120" s="653"/>
      <c r="D120" s="654"/>
      <c r="E120" s="654"/>
      <c r="F120" s="655"/>
      <c r="G120" s="658"/>
      <c r="H120" s="656"/>
    </row>
    <row r="121" spans="1:10" ht="55.2">
      <c r="A121" s="651" t="s">
        <v>1242</v>
      </c>
      <c r="B121" s="652" t="s">
        <v>1243</v>
      </c>
      <c r="C121" s="653" t="s">
        <v>33</v>
      </c>
      <c r="D121" s="654">
        <v>10</v>
      </c>
      <c r="E121" s="486" t="s">
        <v>922</v>
      </c>
      <c r="F121" s="655"/>
      <c r="G121" s="475" t="s">
        <v>923</v>
      </c>
      <c r="H121" s="656">
        <f>D121*F121</f>
        <v>0</v>
      </c>
    </row>
    <row r="122" spans="1:10">
      <c r="A122" s="651"/>
      <c r="B122" s="657"/>
      <c r="C122" s="653"/>
      <c r="D122" s="654"/>
      <c r="E122" s="654"/>
      <c r="F122" s="655"/>
      <c r="G122" s="658"/>
      <c r="H122" s="656"/>
    </row>
    <row r="123" spans="1:10" ht="30" customHeight="1">
      <c r="A123" s="556" t="s">
        <v>1244</v>
      </c>
      <c r="B123" s="659" t="s">
        <v>1245</v>
      </c>
      <c r="C123" s="489" t="s">
        <v>33</v>
      </c>
      <c r="D123" s="660">
        <v>10</v>
      </c>
      <c r="E123" s="486" t="s">
        <v>922</v>
      </c>
      <c r="F123" s="558"/>
      <c r="G123" s="475" t="s">
        <v>923</v>
      </c>
      <c r="H123" s="560">
        <f>D123*F123</f>
        <v>0</v>
      </c>
    </row>
    <row r="124" spans="1:10">
      <c r="A124" s="556"/>
      <c r="B124" s="659"/>
      <c r="C124" s="489"/>
      <c r="D124" s="660"/>
      <c r="E124" s="660"/>
      <c r="F124" s="558"/>
      <c r="G124" s="559"/>
      <c r="H124" s="560"/>
    </row>
    <row r="125" spans="1:10" ht="82.8">
      <c r="A125" s="556" t="s">
        <v>1246</v>
      </c>
      <c r="B125" s="557" t="s">
        <v>1247</v>
      </c>
      <c r="C125" s="489" t="s">
        <v>33</v>
      </c>
      <c r="D125" s="660">
        <v>4</v>
      </c>
      <c r="E125" s="486" t="s">
        <v>922</v>
      </c>
      <c r="F125" s="558"/>
      <c r="G125" s="475" t="s">
        <v>923</v>
      </c>
      <c r="H125" s="560">
        <f>D125*F125</f>
        <v>0</v>
      </c>
    </row>
    <row r="126" spans="1:10">
      <c r="A126" s="556"/>
      <c r="B126" s="659"/>
      <c r="C126" s="489"/>
      <c r="D126" s="660"/>
      <c r="E126" s="660"/>
      <c r="F126" s="558"/>
      <c r="G126" s="559"/>
      <c r="H126" s="560"/>
    </row>
    <row r="127" spans="1:10" ht="96.6">
      <c r="A127" s="556" t="s">
        <v>1248</v>
      </c>
      <c r="B127" s="659" t="s">
        <v>1249</v>
      </c>
      <c r="C127" s="489" t="s">
        <v>33</v>
      </c>
      <c r="D127" s="660">
        <v>10</v>
      </c>
      <c r="E127" s="486" t="s">
        <v>922</v>
      </c>
      <c r="F127" s="558"/>
      <c r="G127" s="475" t="s">
        <v>923</v>
      </c>
      <c r="H127" s="560">
        <f>D127*F127</f>
        <v>0</v>
      </c>
    </row>
    <row r="128" spans="1:10">
      <c r="A128" s="556"/>
      <c r="B128" s="659"/>
      <c r="C128" s="489"/>
      <c r="D128" s="660"/>
      <c r="E128" s="660"/>
      <c r="F128" s="558"/>
      <c r="G128" s="559"/>
      <c r="H128" s="560"/>
    </row>
    <row r="129" spans="1:8" ht="96.6">
      <c r="A129" s="556" t="s">
        <v>1250</v>
      </c>
      <c r="B129" s="659" t="s">
        <v>1251</v>
      </c>
      <c r="C129" s="489" t="s">
        <v>724</v>
      </c>
      <c r="D129" s="660">
        <v>220</v>
      </c>
      <c r="E129" s="486" t="s">
        <v>922</v>
      </c>
      <c r="F129" s="558"/>
      <c r="G129" s="475" t="s">
        <v>923</v>
      </c>
      <c r="H129" s="560">
        <f>D129*F129</f>
        <v>0</v>
      </c>
    </row>
    <row r="130" spans="1:8">
      <c r="A130" s="556"/>
      <c r="B130" s="659"/>
      <c r="C130" s="489"/>
      <c r="D130" s="660"/>
      <c r="E130" s="660"/>
      <c r="F130" s="558"/>
      <c r="G130" s="559"/>
      <c r="H130" s="560"/>
    </row>
    <row r="131" spans="1:8" ht="96.6">
      <c r="A131" s="556" t="s">
        <v>1252</v>
      </c>
      <c r="B131" s="659" t="s">
        <v>1253</v>
      </c>
      <c r="C131" s="489" t="s">
        <v>724</v>
      </c>
      <c r="D131" s="660">
        <v>120</v>
      </c>
      <c r="E131" s="486" t="s">
        <v>922</v>
      </c>
      <c r="F131" s="558"/>
      <c r="G131" s="475" t="s">
        <v>923</v>
      </c>
      <c r="H131" s="560">
        <f>D131*F131</f>
        <v>0</v>
      </c>
    </row>
    <row r="132" spans="1:8">
      <c r="A132" s="556"/>
      <c r="B132" s="659"/>
      <c r="C132" s="489"/>
      <c r="D132" s="660"/>
      <c r="E132" s="660"/>
      <c r="F132" s="558"/>
      <c r="G132" s="559"/>
      <c r="H132" s="560"/>
    </row>
    <row r="133" spans="1:8" ht="41.4">
      <c r="A133" s="556" t="s">
        <v>1254</v>
      </c>
      <c r="B133" s="659" t="s">
        <v>1255</v>
      </c>
      <c r="C133" s="489" t="s">
        <v>1208</v>
      </c>
      <c r="D133" s="654"/>
      <c r="E133" s="654"/>
      <c r="F133" s="661"/>
      <c r="G133" s="475"/>
      <c r="H133" s="560"/>
    </row>
    <row r="134" spans="1:8">
      <c r="A134" s="556"/>
      <c r="B134" s="659"/>
      <c r="C134" s="489"/>
      <c r="D134" s="654"/>
      <c r="E134" s="654"/>
      <c r="F134" s="661"/>
      <c r="G134" s="662"/>
      <c r="H134" s="560"/>
    </row>
    <row r="135" spans="1:8" ht="27.6">
      <c r="A135" s="556" t="s">
        <v>1256</v>
      </c>
      <c r="B135" s="663" t="s">
        <v>1257</v>
      </c>
      <c r="C135" s="499" t="s">
        <v>1208</v>
      </c>
      <c r="D135" s="664"/>
      <c r="E135" s="664"/>
      <c r="F135" s="665"/>
      <c r="G135" s="502"/>
      <c r="H135" s="666"/>
    </row>
    <row r="136" spans="1:8" ht="30.75" customHeight="1">
      <c r="A136" s="647"/>
      <c r="B136" s="883" t="s">
        <v>1258</v>
      </c>
      <c r="C136" s="865"/>
      <c r="D136" s="865"/>
      <c r="E136" s="865"/>
      <c r="F136" s="865"/>
      <c r="G136" s="648"/>
      <c r="H136" s="649">
        <f>SUM(H117:H135)</f>
        <v>0</v>
      </c>
    </row>
    <row r="137" spans="1:8" ht="12" customHeight="1">
      <c r="A137" s="667"/>
      <c r="B137" s="488"/>
      <c r="C137" s="668"/>
      <c r="D137" s="668"/>
      <c r="E137" s="668"/>
      <c r="F137" s="669"/>
      <c r="G137" s="668"/>
      <c r="H137" s="628"/>
    </row>
    <row r="138" spans="1:8" ht="13.8">
      <c r="A138" s="647">
        <v>6</v>
      </c>
      <c r="B138" s="883" t="s">
        <v>1259</v>
      </c>
      <c r="C138" s="865"/>
      <c r="D138" s="865"/>
      <c r="E138" s="865"/>
      <c r="F138" s="865"/>
      <c r="G138" s="865"/>
      <c r="H138" s="865"/>
    </row>
    <row r="139" spans="1:8" ht="12" customHeight="1">
      <c r="A139" s="647"/>
      <c r="B139" s="650"/>
      <c r="C139" s="535"/>
      <c r="D139" s="535"/>
      <c r="E139" s="535"/>
      <c r="F139" s="584"/>
      <c r="G139" s="535"/>
      <c r="H139" s="649"/>
    </row>
    <row r="140" spans="1:8" ht="343.5" customHeight="1">
      <c r="A140" s="556" t="s">
        <v>1260</v>
      </c>
      <c r="B140" s="670" t="s">
        <v>1261</v>
      </c>
      <c r="C140" s="489" t="s">
        <v>33</v>
      </c>
      <c r="D140" s="489">
        <v>2</v>
      </c>
      <c r="E140" s="486" t="s">
        <v>922</v>
      </c>
      <c r="F140" s="558"/>
      <c r="G140" s="475" t="s">
        <v>923</v>
      </c>
      <c r="H140" s="560">
        <f>F140*D140</f>
        <v>0</v>
      </c>
    </row>
    <row r="141" spans="1:8">
      <c r="A141" s="556"/>
      <c r="B141" s="659"/>
      <c r="C141" s="489"/>
      <c r="D141" s="489"/>
      <c r="E141" s="489"/>
      <c r="F141" s="558"/>
      <c r="G141" s="559"/>
      <c r="H141" s="560"/>
    </row>
    <row r="142" spans="1:8" ht="55.2">
      <c r="A142" s="556" t="s">
        <v>1262</v>
      </c>
      <c r="B142" s="557" t="s">
        <v>1263</v>
      </c>
      <c r="C142" s="489" t="s">
        <v>33</v>
      </c>
      <c r="D142" s="489">
        <v>2</v>
      </c>
      <c r="E142" s="486" t="s">
        <v>922</v>
      </c>
      <c r="F142" s="558"/>
      <c r="G142" s="475" t="s">
        <v>923</v>
      </c>
      <c r="H142" s="560">
        <f>F142*D142</f>
        <v>0</v>
      </c>
    </row>
    <row r="143" spans="1:8">
      <c r="A143" s="556"/>
      <c r="B143" s="659"/>
      <c r="C143" s="489"/>
      <c r="D143" s="489"/>
      <c r="E143" s="489"/>
      <c r="F143" s="558"/>
      <c r="G143" s="559"/>
      <c r="H143" s="560"/>
    </row>
    <row r="144" spans="1:8" ht="150" customHeight="1">
      <c r="A144" s="556" t="s">
        <v>1264</v>
      </c>
      <c r="B144" s="557" t="s">
        <v>1265</v>
      </c>
      <c r="C144" s="489" t="s">
        <v>33</v>
      </c>
      <c r="D144" s="489">
        <v>2</v>
      </c>
      <c r="E144" s="486" t="s">
        <v>922</v>
      </c>
      <c r="F144" s="558"/>
      <c r="G144" s="475" t="s">
        <v>923</v>
      </c>
      <c r="H144" s="560">
        <f>F144*D144</f>
        <v>0</v>
      </c>
    </row>
    <row r="145" spans="1:8">
      <c r="A145" s="556"/>
      <c r="B145" s="659"/>
      <c r="C145" s="489"/>
      <c r="D145" s="489"/>
      <c r="E145" s="489"/>
      <c r="F145" s="558"/>
      <c r="G145" s="559"/>
      <c r="H145" s="560"/>
    </row>
    <row r="146" spans="1:8" ht="55.2">
      <c r="A146" s="556" t="s">
        <v>1266</v>
      </c>
      <c r="B146" s="659" t="s">
        <v>1267</v>
      </c>
      <c r="C146" s="489" t="s">
        <v>33</v>
      </c>
      <c r="D146" s="489">
        <v>2</v>
      </c>
      <c r="E146" s="486" t="s">
        <v>922</v>
      </c>
      <c r="F146" s="558"/>
      <c r="G146" s="475" t="s">
        <v>923</v>
      </c>
      <c r="H146" s="560">
        <f>F146*D146</f>
        <v>0</v>
      </c>
    </row>
    <row r="147" spans="1:8">
      <c r="A147" s="556"/>
      <c r="B147" s="659"/>
      <c r="C147" s="489"/>
      <c r="D147" s="489"/>
      <c r="E147" s="489"/>
      <c r="F147" s="558"/>
      <c r="G147" s="559"/>
      <c r="H147" s="560"/>
    </row>
    <row r="148" spans="1:8" ht="27.6">
      <c r="A148" s="556" t="s">
        <v>1268</v>
      </c>
      <c r="B148" s="659" t="s">
        <v>1269</v>
      </c>
      <c r="C148" s="653" t="s">
        <v>33</v>
      </c>
      <c r="D148" s="654">
        <v>2</v>
      </c>
      <c r="E148" s="486" t="s">
        <v>922</v>
      </c>
      <c r="F148" s="655"/>
      <c r="G148" s="475" t="s">
        <v>923</v>
      </c>
      <c r="H148" s="656">
        <f>D148*F148</f>
        <v>0</v>
      </c>
    </row>
    <row r="149" spans="1:8">
      <c r="A149" s="556"/>
      <c r="B149" s="659"/>
      <c r="C149" s="653"/>
      <c r="D149" s="654"/>
      <c r="E149" s="654"/>
      <c r="F149" s="655"/>
      <c r="G149" s="658"/>
      <c r="H149" s="656"/>
    </row>
    <row r="150" spans="1:8" ht="41.4">
      <c r="A150" s="651" t="s">
        <v>1270</v>
      </c>
      <c r="B150" s="657" t="s">
        <v>1271</v>
      </c>
      <c r="C150" s="653" t="s">
        <v>33</v>
      </c>
      <c r="D150" s="654">
        <v>2</v>
      </c>
      <c r="E150" s="486" t="s">
        <v>922</v>
      </c>
      <c r="F150" s="655"/>
      <c r="G150" s="475" t="s">
        <v>923</v>
      </c>
      <c r="H150" s="656">
        <f>D150*F150</f>
        <v>0</v>
      </c>
    </row>
    <row r="151" spans="1:8">
      <c r="A151" s="651"/>
      <c r="B151" s="657"/>
      <c r="C151" s="653"/>
      <c r="D151" s="654"/>
      <c r="E151" s="654"/>
      <c r="F151" s="655"/>
      <c r="G151" s="658"/>
      <c r="H151" s="656"/>
    </row>
    <row r="152" spans="1:8" ht="124.2">
      <c r="A152" s="556" t="s">
        <v>1272</v>
      </c>
      <c r="B152" s="659" t="s">
        <v>1273</v>
      </c>
      <c r="C152" s="489" t="s">
        <v>724</v>
      </c>
      <c r="D152" s="489">
        <v>20</v>
      </c>
      <c r="E152" s="486" t="s">
        <v>922</v>
      </c>
      <c r="F152" s="558"/>
      <c r="G152" s="475" t="s">
        <v>923</v>
      </c>
      <c r="H152" s="560">
        <f>F152*D152</f>
        <v>0</v>
      </c>
    </row>
    <row r="153" spans="1:8">
      <c r="A153" s="556"/>
      <c r="B153" s="659"/>
      <c r="C153" s="489"/>
      <c r="D153" s="489"/>
      <c r="E153" s="489"/>
      <c r="F153" s="558"/>
      <c r="G153" s="559"/>
      <c r="H153" s="560"/>
    </row>
    <row r="154" spans="1:8" ht="120.75" customHeight="1">
      <c r="A154" s="556" t="s">
        <v>1274</v>
      </c>
      <c r="B154" s="659" t="s">
        <v>1275</v>
      </c>
      <c r="C154" s="489" t="s">
        <v>724</v>
      </c>
      <c r="D154" s="489">
        <v>15</v>
      </c>
      <c r="E154" s="486" t="s">
        <v>922</v>
      </c>
      <c r="F154" s="558"/>
      <c r="G154" s="475" t="s">
        <v>923</v>
      </c>
      <c r="H154" s="560">
        <f>F154*D154</f>
        <v>0</v>
      </c>
    </row>
    <row r="155" spans="1:8">
      <c r="A155" s="556"/>
      <c r="B155" s="659"/>
      <c r="C155" s="489"/>
      <c r="D155" s="489"/>
      <c r="E155" s="489"/>
      <c r="F155" s="558"/>
      <c r="G155" s="559"/>
      <c r="H155" s="560"/>
    </row>
    <row r="156" spans="1:8" ht="58.5" customHeight="1">
      <c r="A156" s="556" t="s">
        <v>1276</v>
      </c>
      <c r="B156" s="663" t="s">
        <v>1277</v>
      </c>
      <c r="C156" s="499" t="s">
        <v>1208</v>
      </c>
      <c r="D156" s="499"/>
      <c r="E156" s="501"/>
      <c r="F156" s="671"/>
      <c r="G156" s="502"/>
      <c r="H156" s="666"/>
    </row>
    <row r="157" spans="1:8" ht="33.75" customHeight="1">
      <c r="A157" s="667"/>
      <c r="B157" s="883" t="s">
        <v>1278</v>
      </c>
      <c r="C157" s="865"/>
      <c r="D157" s="865"/>
      <c r="E157" s="865"/>
      <c r="F157" s="865"/>
      <c r="G157" s="865"/>
      <c r="H157" s="560">
        <f>SUM(H140:H156)</f>
        <v>0</v>
      </c>
    </row>
    <row r="158" spans="1:8">
      <c r="A158" s="667"/>
      <c r="B158" s="488"/>
      <c r="C158" s="489"/>
      <c r="D158" s="489"/>
      <c r="E158" s="489"/>
      <c r="F158" s="490"/>
      <c r="G158" s="489"/>
      <c r="H158" s="672"/>
    </row>
    <row r="159" spans="1:8" ht="15.6">
      <c r="A159" s="647">
        <v>7</v>
      </c>
      <c r="B159" s="867" t="s">
        <v>1279</v>
      </c>
      <c r="C159" s="850"/>
      <c r="D159" s="850"/>
      <c r="E159" s="850"/>
      <c r="F159" s="850"/>
      <c r="G159" s="850"/>
      <c r="H159" s="673"/>
    </row>
    <row r="160" spans="1:8" ht="15.6">
      <c r="A160" s="647"/>
      <c r="B160" s="549"/>
      <c r="C160" s="591"/>
      <c r="D160" s="591"/>
      <c r="E160" s="591"/>
      <c r="F160" s="591"/>
      <c r="G160" s="591"/>
      <c r="H160" s="673"/>
    </row>
    <row r="161" spans="1:8" ht="253.5" customHeight="1">
      <c r="A161" s="556" t="s">
        <v>1280</v>
      </c>
      <c r="B161" s="528" t="s">
        <v>1281</v>
      </c>
      <c r="C161" s="489"/>
      <c r="D161" s="489"/>
      <c r="F161" s="558"/>
      <c r="G161" s="475"/>
      <c r="H161" s="560"/>
    </row>
    <row r="162" spans="1:8" ht="82.8">
      <c r="A162" s="556"/>
      <c r="B162" s="528" t="s">
        <v>1282</v>
      </c>
      <c r="C162" s="489" t="s">
        <v>33</v>
      </c>
      <c r="D162" s="489">
        <v>3</v>
      </c>
      <c r="E162" s="486" t="s">
        <v>922</v>
      </c>
      <c r="F162" s="558"/>
      <c r="G162" s="475" t="s">
        <v>923</v>
      </c>
      <c r="H162" s="560">
        <f>F162*D162</f>
        <v>0</v>
      </c>
    </row>
    <row r="163" spans="1:8">
      <c r="A163" s="556"/>
      <c r="B163" s="488"/>
      <c r="C163" s="489"/>
      <c r="D163" s="489"/>
      <c r="E163" s="489"/>
      <c r="F163" s="558"/>
      <c r="G163" s="559"/>
      <c r="H163" s="560"/>
    </row>
    <row r="164" spans="1:8" ht="119.25" customHeight="1">
      <c r="A164" s="556" t="s">
        <v>1283</v>
      </c>
      <c r="B164" s="532" t="s">
        <v>1284</v>
      </c>
      <c r="C164" s="489" t="s">
        <v>33</v>
      </c>
      <c r="D164" s="489">
        <v>2</v>
      </c>
      <c r="E164" s="486" t="s">
        <v>922</v>
      </c>
      <c r="F164" s="558"/>
      <c r="G164" s="475" t="s">
        <v>923</v>
      </c>
      <c r="H164" s="560">
        <f>F164*D164</f>
        <v>0</v>
      </c>
    </row>
    <row r="165" spans="1:8">
      <c r="A165" s="556"/>
      <c r="B165" s="532"/>
      <c r="C165" s="489"/>
      <c r="D165" s="489"/>
      <c r="E165" s="489"/>
      <c r="F165" s="558"/>
      <c r="G165" s="559"/>
      <c r="H165" s="560"/>
    </row>
    <row r="166" spans="1:8" ht="138">
      <c r="A166" s="556" t="s">
        <v>1285</v>
      </c>
      <c r="B166" s="557" t="s">
        <v>1286</v>
      </c>
      <c r="C166" s="489" t="s">
        <v>33</v>
      </c>
      <c r="D166" s="489">
        <v>3</v>
      </c>
      <c r="E166" s="486" t="s">
        <v>922</v>
      </c>
      <c r="F166" s="558"/>
      <c r="G166" s="475" t="s">
        <v>923</v>
      </c>
      <c r="H166" s="560">
        <f>F166*D166</f>
        <v>0</v>
      </c>
    </row>
    <row r="167" spans="1:8" ht="12" customHeight="1">
      <c r="A167" s="556"/>
      <c r="B167" s="659"/>
      <c r="C167" s="489"/>
      <c r="D167" s="489"/>
      <c r="E167" s="489"/>
      <c r="F167" s="558"/>
      <c r="G167" s="559"/>
      <c r="H167" s="560"/>
    </row>
    <row r="168" spans="1:8" ht="123.75" customHeight="1">
      <c r="A168" s="556" t="s">
        <v>1287</v>
      </c>
      <c r="B168" s="488" t="s">
        <v>1288</v>
      </c>
      <c r="C168" s="489" t="s">
        <v>33</v>
      </c>
      <c r="D168" s="489">
        <v>19</v>
      </c>
      <c r="E168" s="486" t="s">
        <v>922</v>
      </c>
      <c r="F168" s="558"/>
      <c r="G168" s="475" t="s">
        <v>923</v>
      </c>
      <c r="H168" s="560">
        <f>F168*D168</f>
        <v>0</v>
      </c>
    </row>
    <row r="169" spans="1:8">
      <c r="A169" s="556"/>
      <c r="B169" s="488"/>
      <c r="C169" s="489"/>
      <c r="D169" s="489"/>
      <c r="E169" s="489"/>
      <c r="F169" s="558"/>
      <c r="G169" s="559"/>
      <c r="H169" s="560"/>
    </row>
    <row r="170" spans="1:8" ht="82.8">
      <c r="A170" s="556" t="s">
        <v>1289</v>
      </c>
      <c r="B170" s="488" t="s">
        <v>1290</v>
      </c>
      <c r="C170" s="489" t="s">
        <v>33</v>
      </c>
      <c r="D170" s="489">
        <v>3</v>
      </c>
      <c r="E170" s="486" t="s">
        <v>922</v>
      </c>
      <c r="F170" s="558"/>
      <c r="G170" s="475" t="s">
        <v>923</v>
      </c>
      <c r="H170" s="560">
        <f>F170*D170</f>
        <v>0</v>
      </c>
    </row>
    <row r="171" spans="1:8" ht="8.25" customHeight="1">
      <c r="A171" s="556"/>
      <c r="B171" s="488"/>
      <c r="C171" s="489"/>
      <c r="D171" s="489"/>
      <c r="E171" s="489"/>
      <c r="F171" s="558"/>
      <c r="G171" s="559"/>
      <c r="H171" s="560"/>
    </row>
    <row r="172" spans="1:8" ht="96.6">
      <c r="A172" s="556" t="s">
        <v>1291</v>
      </c>
      <c r="B172" s="532" t="s">
        <v>1292</v>
      </c>
      <c r="C172" s="489" t="s">
        <v>33</v>
      </c>
      <c r="D172" s="489">
        <v>22</v>
      </c>
      <c r="E172" s="486" t="s">
        <v>922</v>
      </c>
      <c r="F172" s="558"/>
      <c r="G172" s="475" t="s">
        <v>923</v>
      </c>
      <c r="H172" s="560">
        <f>F172*D172</f>
        <v>0</v>
      </c>
    </row>
    <row r="173" spans="1:8" ht="9.75" customHeight="1">
      <c r="A173" s="556"/>
      <c r="B173" s="488"/>
      <c r="C173" s="489"/>
      <c r="D173" s="489"/>
      <c r="E173" s="489"/>
      <c r="F173" s="558"/>
      <c r="G173" s="559"/>
      <c r="H173" s="560"/>
    </row>
    <row r="174" spans="1:8" ht="55.2">
      <c r="A174" s="556" t="s">
        <v>1293</v>
      </c>
      <c r="B174" s="532" t="s">
        <v>1294</v>
      </c>
      <c r="C174" s="489" t="s">
        <v>33</v>
      </c>
      <c r="D174" s="489">
        <v>3</v>
      </c>
      <c r="E174" s="486" t="s">
        <v>922</v>
      </c>
      <c r="F174" s="558"/>
      <c r="G174" s="475" t="s">
        <v>923</v>
      </c>
      <c r="H174" s="560">
        <f>F174*D174</f>
        <v>0</v>
      </c>
    </row>
    <row r="175" spans="1:8" ht="12" customHeight="1">
      <c r="A175" s="556"/>
      <c r="B175" s="488"/>
      <c r="C175" s="489"/>
      <c r="D175" s="489"/>
      <c r="E175" s="489"/>
      <c r="F175" s="558"/>
      <c r="G175" s="559"/>
      <c r="H175" s="560"/>
    </row>
    <row r="176" spans="1:8" ht="55.2">
      <c r="A176" s="556" t="s">
        <v>1295</v>
      </c>
      <c r="B176" s="488" t="s">
        <v>1296</v>
      </c>
      <c r="C176" s="489" t="s">
        <v>33</v>
      </c>
      <c r="D176" s="489">
        <v>13</v>
      </c>
      <c r="E176" s="486" t="s">
        <v>922</v>
      </c>
      <c r="F176" s="558"/>
      <c r="G176" s="475" t="s">
        <v>923</v>
      </c>
      <c r="H176" s="560">
        <f>F176*D176</f>
        <v>0</v>
      </c>
    </row>
    <row r="177" spans="1:8">
      <c r="A177" s="556"/>
      <c r="B177" s="488"/>
      <c r="C177" s="489"/>
      <c r="D177" s="489"/>
      <c r="E177" s="489"/>
      <c r="F177" s="558"/>
      <c r="G177" s="559"/>
      <c r="H177" s="560"/>
    </row>
    <row r="178" spans="1:8" ht="69">
      <c r="A178" s="556" t="s">
        <v>1297</v>
      </c>
      <c r="B178" s="659" t="s">
        <v>1298</v>
      </c>
      <c r="C178" s="489" t="s">
        <v>33</v>
      </c>
      <c r="D178" s="489">
        <v>42</v>
      </c>
      <c r="E178" s="486" t="s">
        <v>922</v>
      </c>
      <c r="F178" s="558"/>
      <c r="G178" s="475" t="s">
        <v>923</v>
      </c>
      <c r="H178" s="560">
        <f>F178*D178</f>
        <v>0</v>
      </c>
    </row>
    <row r="179" spans="1:8">
      <c r="A179" s="556"/>
      <c r="B179" s="659"/>
      <c r="C179" s="489"/>
      <c r="D179" s="489"/>
      <c r="E179" s="489"/>
      <c r="F179" s="558"/>
      <c r="G179" s="559"/>
      <c r="H179" s="560"/>
    </row>
    <row r="180" spans="1:8" ht="27.75" customHeight="1">
      <c r="A180" s="556" t="s">
        <v>1299</v>
      </c>
      <c r="B180" s="659" t="s">
        <v>1300</v>
      </c>
      <c r="C180" s="489" t="s">
        <v>33</v>
      </c>
      <c r="D180" s="489">
        <v>42</v>
      </c>
      <c r="E180" s="486" t="s">
        <v>922</v>
      </c>
      <c r="F180" s="558"/>
      <c r="G180" s="475" t="s">
        <v>923</v>
      </c>
      <c r="H180" s="560">
        <f>F180*D180</f>
        <v>0</v>
      </c>
    </row>
    <row r="181" spans="1:8">
      <c r="A181" s="556"/>
      <c r="B181" s="659"/>
      <c r="C181" s="489"/>
      <c r="D181" s="489"/>
      <c r="E181" s="489"/>
      <c r="F181" s="558"/>
      <c r="G181" s="559"/>
      <c r="H181" s="560"/>
    </row>
    <row r="182" spans="1:8" ht="162.75" customHeight="1">
      <c r="A182" s="556" t="s">
        <v>1301</v>
      </c>
      <c r="B182" s="540" t="s">
        <v>1302</v>
      </c>
      <c r="C182" s="489" t="s">
        <v>724</v>
      </c>
      <c r="D182" s="489">
        <v>500</v>
      </c>
      <c r="E182" s="486" t="s">
        <v>922</v>
      </c>
      <c r="F182" s="558"/>
      <c r="G182" s="475" t="s">
        <v>923</v>
      </c>
      <c r="H182" s="560">
        <f>F182*D182</f>
        <v>0</v>
      </c>
    </row>
    <row r="183" spans="1:8">
      <c r="A183" s="556"/>
      <c r="B183" s="488"/>
      <c r="C183" s="489"/>
      <c r="D183" s="489"/>
      <c r="E183" s="489"/>
      <c r="F183" s="558"/>
      <c r="G183" s="559"/>
      <c r="H183" s="560"/>
    </row>
    <row r="184" spans="1:8" ht="147.75" customHeight="1">
      <c r="A184" s="556" t="s">
        <v>1303</v>
      </c>
      <c r="B184" s="540" t="s">
        <v>1304</v>
      </c>
      <c r="C184" s="489" t="s">
        <v>724</v>
      </c>
      <c r="D184" s="489">
        <v>240</v>
      </c>
      <c r="E184" s="486" t="s">
        <v>922</v>
      </c>
      <c r="F184" s="558"/>
      <c r="G184" s="475" t="s">
        <v>923</v>
      </c>
      <c r="H184" s="560">
        <f>F184*D184</f>
        <v>0</v>
      </c>
    </row>
    <row r="185" spans="1:8">
      <c r="A185" s="556"/>
      <c r="B185" s="488"/>
      <c r="C185" s="489"/>
      <c r="D185" s="489"/>
      <c r="E185" s="489"/>
      <c r="F185" s="558"/>
      <c r="G185" s="559"/>
      <c r="H185" s="560"/>
    </row>
    <row r="186" spans="1:8" ht="110.4">
      <c r="A186" s="556" t="s">
        <v>1305</v>
      </c>
      <c r="B186" s="488" t="s">
        <v>1306</v>
      </c>
      <c r="C186" s="489" t="s">
        <v>724</v>
      </c>
      <c r="D186" s="489">
        <v>80</v>
      </c>
      <c r="E186" s="486" t="s">
        <v>922</v>
      </c>
      <c r="F186" s="558"/>
      <c r="G186" s="475" t="s">
        <v>923</v>
      </c>
      <c r="H186" s="560">
        <f>F186*D186</f>
        <v>0</v>
      </c>
    </row>
    <row r="187" spans="1:8">
      <c r="A187" s="556"/>
      <c r="B187" s="488"/>
      <c r="C187" s="489"/>
      <c r="D187" s="489"/>
      <c r="E187" s="489"/>
      <c r="F187" s="558"/>
      <c r="G187" s="559"/>
      <c r="H187" s="560"/>
    </row>
    <row r="188" spans="1:8" ht="65.25" customHeight="1">
      <c r="A188" s="556" t="s">
        <v>1307</v>
      </c>
      <c r="B188" s="498" t="s">
        <v>1308</v>
      </c>
      <c r="C188" s="499" t="s">
        <v>1208</v>
      </c>
      <c r="D188" s="499"/>
      <c r="E188" s="499"/>
      <c r="F188" s="671"/>
      <c r="G188" s="475"/>
      <c r="H188" s="666">
        <v>75000</v>
      </c>
    </row>
    <row r="189" spans="1:8">
      <c r="A189" s="667"/>
      <c r="B189" s="851" t="s">
        <v>1309</v>
      </c>
      <c r="C189" s="886"/>
      <c r="D189" s="886"/>
      <c r="E189" s="886"/>
      <c r="F189" s="886"/>
      <c r="G189" s="886"/>
      <c r="H189" s="560">
        <f>SUM(H162:H188)</f>
        <v>75000</v>
      </c>
    </row>
    <row r="190" spans="1:8">
      <c r="A190" s="667"/>
      <c r="B190" s="488"/>
      <c r="C190" s="489"/>
      <c r="D190" s="489"/>
      <c r="E190" s="489"/>
      <c r="F190" s="490"/>
      <c r="G190" s="489"/>
      <c r="H190" s="672"/>
    </row>
    <row r="191" spans="1:8" ht="13.8">
      <c r="A191" s="647">
        <v>8</v>
      </c>
      <c r="B191" s="883" t="s">
        <v>1310</v>
      </c>
      <c r="C191" s="865"/>
      <c r="D191" s="865"/>
      <c r="E191" s="865"/>
      <c r="F191" s="865"/>
      <c r="G191" s="865"/>
      <c r="H191" s="865"/>
    </row>
    <row r="192" spans="1:8">
      <c r="A192" s="647"/>
      <c r="B192" s="650"/>
      <c r="C192" s="535"/>
      <c r="D192" s="535"/>
      <c r="E192" s="535"/>
      <c r="F192" s="584"/>
      <c r="G192" s="535"/>
      <c r="H192" s="674"/>
    </row>
    <row r="193" spans="1:8" ht="149.25" customHeight="1">
      <c r="A193" s="556" t="s">
        <v>1311</v>
      </c>
      <c r="B193" s="675" t="s">
        <v>1312</v>
      </c>
      <c r="C193" s="489" t="s">
        <v>33</v>
      </c>
      <c r="D193" s="489">
        <v>3</v>
      </c>
      <c r="E193" s="486" t="s">
        <v>922</v>
      </c>
      <c r="F193" s="558"/>
      <c r="G193" s="475" t="s">
        <v>923</v>
      </c>
      <c r="H193" s="560">
        <f>F193*D193</f>
        <v>0</v>
      </c>
    </row>
    <row r="194" spans="1:8" ht="11.25" customHeight="1">
      <c r="A194" s="556"/>
      <c r="B194" s="659"/>
      <c r="C194" s="489"/>
      <c r="D194" s="489"/>
      <c r="E194" s="489"/>
      <c r="F194" s="558"/>
      <c r="G194" s="559"/>
      <c r="H194" s="560"/>
    </row>
    <row r="195" spans="1:8" ht="82.8">
      <c r="A195" s="556" t="s">
        <v>1313</v>
      </c>
      <c r="B195" s="659" t="s">
        <v>1314</v>
      </c>
      <c r="C195" s="489" t="s">
        <v>33</v>
      </c>
      <c r="D195" s="489">
        <v>3</v>
      </c>
      <c r="E195" s="486" t="s">
        <v>922</v>
      </c>
      <c r="F195" s="558"/>
      <c r="G195" s="475" t="s">
        <v>923</v>
      </c>
      <c r="H195" s="560">
        <f>F195*D195</f>
        <v>0</v>
      </c>
    </row>
    <row r="196" spans="1:8" ht="11.25" customHeight="1">
      <c r="A196" s="556"/>
      <c r="B196" s="676"/>
      <c r="C196" s="489"/>
      <c r="D196" s="489"/>
      <c r="E196" s="489"/>
      <c r="F196" s="558"/>
      <c r="G196" s="559"/>
      <c r="H196" s="560"/>
    </row>
    <row r="197" spans="1:8" ht="41.4">
      <c r="A197" s="556" t="s">
        <v>1315</v>
      </c>
      <c r="B197" s="659" t="s">
        <v>1316</v>
      </c>
      <c r="C197" s="489" t="s">
        <v>33</v>
      </c>
      <c r="D197" s="489">
        <v>6</v>
      </c>
      <c r="E197" s="486" t="s">
        <v>922</v>
      </c>
      <c r="F197" s="558"/>
      <c r="G197" s="475" t="s">
        <v>923</v>
      </c>
      <c r="H197" s="560">
        <f>F197*D197</f>
        <v>0</v>
      </c>
    </row>
    <row r="198" spans="1:8" ht="10.5" customHeight="1">
      <c r="A198" s="556"/>
      <c r="B198" s="659"/>
      <c r="C198" s="489"/>
      <c r="D198" s="489"/>
      <c r="F198" s="558"/>
      <c r="G198" s="475"/>
      <c r="H198" s="560"/>
    </row>
    <row r="199" spans="1:8" ht="82.8">
      <c r="A199" s="556" t="s">
        <v>1317</v>
      </c>
      <c r="B199" s="488" t="s">
        <v>1290</v>
      </c>
      <c r="C199" s="489" t="s">
        <v>33</v>
      </c>
      <c r="D199" s="489">
        <v>5</v>
      </c>
      <c r="E199" s="486" t="s">
        <v>922</v>
      </c>
      <c r="F199" s="558"/>
      <c r="G199" s="475" t="s">
        <v>923</v>
      </c>
      <c r="H199" s="560">
        <f>F199*D199</f>
        <v>0</v>
      </c>
    </row>
    <row r="200" spans="1:8" ht="9" customHeight="1">
      <c r="A200" s="556"/>
      <c r="B200" s="659"/>
      <c r="C200" s="489"/>
      <c r="D200" s="489"/>
      <c r="E200" s="489"/>
      <c r="F200" s="558"/>
      <c r="G200" s="559"/>
      <c r="H200" s="560"/>
    </row>
    <row r="201" spans="1:8" ht="60.75" customHeight="1">
      <c r="A201" s="556" t="s">
        <v>1318</v>
      </c>
      <c r="B201" s="488" t="s">
        <v>1319</v>
      </c>
      <c r="C201" s="489" t="s">
        <v>33</v>
      </c>
      <c r="D201" s="489">
        <v>5</v>
      </c>
      <c r="E201" s="486" t="s">
        <v>922</v>
      </c>
      <c r="F201" s="558"/>
      <c r="G201" s="475" t="s">
        <v>923</v>
      </c>
      <c r="H201" s="560">
        <f>F201*D201</f>
        <v>0</v>
      </c>
    </row>
    <row r="202" spans="1:8" ht="9" customHeight="1">
      <c r="A202" s="556"/>
      <c r="B202" s="488"/>
      <c r="C202" s="489"/>
      <c r="D202" s="489"/>
      <c r="E202" s="489"/>
      <c r="F202" s="558"/>
      <c r="G202" s="559"/>
      <c r="H202" s="560"/>
    </row>
    <row r="203" spans="1:8" ht="119.25" customHeight="1">
      <c r="A203" s="556" t="s">
        <v>1320</v>
      </c>
      <c r="B203" s="528" t="s">
        <v>1321</v>
      </c>
      <c r="C203" s="489" t="s">
        <v>33</v>
      </c>
      <c r="D203" s="489">
        <v>5</v>
      </c>
      <c r="E203" s="486" t="s">
        <v>922</v>
      </c>
      <c r="F203" s="558"/>
      <c r="G203" s="475" t="s">
        <v>923</v>
      </c>
      <c r="H203" s="560">
        <f>F203*D203</f>
        <v>0</v>
      </c>
    </row>
    <row r="204" spans="1:8" ht="9" customHeight="1">
      <c r="A204" s="556"/>
      <c r="B204" s="659"/>
      <c r="C204" s="489"/>
      <c r="D204" s="489"/>
      <c r="E204" s="489"/>
      <c r="F204" s="558"/>
      <c r="G204" s="559"/>
      <c r="H204" s="560"/>
    </row>
    <row r="205" spans="1:8" ht="41.4">
      <c r="A205" s="556" t="s">
        <v>1322</v>
      </c>
      <c r="B205" s="659" t="s">
        <v>1323</v>
      </c>
      <c r="C205" s="489" t="s">
        <v>724</v>
      </c>
      <c r="D205" s="489">
        <v>20</v>
      </c>
      <c r="E205" s="486" t="s">
        <v>922</v>
      </c>
      <c r="F205" s="558"/>
      <c r="G205" s="475" t="s">
        <v>923</v>
      </c>
      <c r="H205" s="560">
        <f>F205*D205</f>
        <v>0</v>
      </c>
    </row>
    <row r="206" spans="1:8" ht="8.25" customHeight="1">
      <c r="A206" s="556"/>
      <c r="B206" s="659"/>
      <c r="C206" s="489"/>
      <c r="D206" s="489"/>
      <c r="E206" s="489"/>
      <c r="F206" s="558"/>
      <c r="G206" s="559"/>
      <c r="H206" s="560"/>
    </row>
    <row r="207" spans="1:8" ht="55.2">
      <c r="A207" s="556" t="s">
        <v>1324</v>
      </c>
      <c r="B207" s="659" t="s">
        <v>1325</v>
      </c>
      <c r="C207" s="489" t="s">
        <v>724</v>
      </c>
      <c r="D207" s="489">
        <v>100</v>
      </c>
      <c r="E207" s="486" t="s">
        <v>922</v>
      </c>
      <c r="F207" s="558"/>
      <c r="G207" s="475" t="s">
        <v>923</v>
      </c>
      <c r="H207" s="560">
        <f>F207*D207</f>
        <v>0</v>
      </c>
    </row>
    <row r="208" spans="1:8">
      <c r="A208" s="556"/>
      <c r="B208" s="659"/>
      <c r="C208" s="489"/>
      <c r="D208" s="489"/>
      <c r="E208" s="489"/>
      <c r="F208" s="558"/>
      <c r="G208" s="559"/>
      <c r="H208" s="560"/>
    </row>
    <row r="209" spans="1:8" ht="147.75" customHeight="1">
      <c r="A209" s="556" t="s">
        <v>1326</v>
      </c>
      <c r="B209" s="675" t="s">
        <v>1304</v>
      </c>
      <c r="C209" s="489" t="s">
        <v>724</v>
      </c>
      <c r="D209" s="489">
        <v>60</v>
      </c>
      <c r="E209" s="486" t="s">
        <v>922</v>
      </c>
      <c r="F209" s="558"/>
      <c r="G209" s="475" t="s">
        <v>923</v>
      </c>
      <c r="H209" s="560">
        <f>F209*D209</f>
        <v>0</v>
      </c>
    </row>
    <row r="210" spans="1:8">
      <c r="A210" s="556"/>
      <c r="B210" s="659"/>
      <c r="C210" s="489"/>
      <c r="D210" s="489"/>
      <c r="E210" s="489"/>
      <c r="F210" s="558"/>
      <c r="G210" s="559"/>
      <c r="H210" s="560"/>
    </row>
    <row r="211" spans="1:8" ht="118.5" customHeight="1">
      <c r="A211" s="556" t="s">
        <v>1327</v>
      </c>
      <c r="B211" s="675" t="s">
        <v>1328</v>
      </c>
      <c r="C211" s="489" t="s">
        <v>724</v>
      </c>
      <c r="D211" s="489">
        <v>50</v>
      </c>
      <c r="E211" s="486" t="s">
        <v>922</v>
      </c>
      <c r="F211" s="558"/>
      <c r="G211" s="475" t="s">
        <v>923</v>
      </c>
      <c r="H211" s="560">
        <f>F211*D211</f>
        <v>0</v>
      </c>
    </row>
    <row r="212" spans="1:8">
      <c r="A212" s="556"/>
      <c r="B212" s="659"/>
      <c r="C212" s="489"/>
      <c r="D212" s="489"/>
      <c r="E212" s="489"/>
      <c r="F212" s="558"/>
      <c r="G212" s="559"/>
      <c r="H212" s="560"/>
    </row>
    <row r="213" spans="1:8" ht="59.25" customHeight="1">
      <c r="A213" s="556" t="s">
        <v>1329</v>
      </c>
      <c r="B213" s="663" t="s">
        <v>1277</v>
      </c>
      <c r="C213" s="499" t="s">
        <v>1208</v>
      </c>
      <c r="D213" s="499"/>
      <c r="E213" s="499"/>
      <c r="F213" s="671"/>
      <c r="G213" s="475" t="s">
        <v>923</v>
      </c>
      <c r="H213" s="666"/>
    </row>
    <row r="214" spans="1:8" ht="29.25" customHeight="1">
      <c r="A214" s="667"/>
      <c r="B214" s="885" t="s">
        <v>1330</v>
      </c>
      <c r="C214" s="886"/>
      <c r="D214" s="886"/>
      <c r="E214" s="886"/>
      <c r="F214" s="886"/>
      <c r="G214" s="886"/>
      <c r="H214" s="630">
        <f>SUM(H193:H213)</f>
        <v>0</v>
      </c>
    </row>
    <row r="215" spans="1:8">
      <c r="A215" s="667"/>
      <c r="B215" s="650"/>
      <c r="C215" s="543"/>
      <c r="D215" s="543"/>
      <c r="E215" s="543"/>
      <c r="F215" s="543"/>
      <c r="G215" s="543"/>
    </row>
    <row r="216" spans="1:8" ht="32.25" customHeight="1">
      <c r="A216" s="551">
        <v>9</v>
      </c>
      <c r="B216" s="853" t="s">
        <v>1331</v>
      </c>
      <c r="C216" s="854"/>
      <c r="D216" s="854"/>
      <c r="E216" s="854"/>
      <c r="F216" s="854"/>
      <c r="G216" s="854"/>
      <c r="H216" s="854"/>
    </row>
    <row r="217" spans="1:8">
      <c r="A217" s="647"/>
      <c r="B217" s="600"/>
      <c r="C217" s="535"/>
      <c r="D217" s="535"/>
      <c r="E217" s="535"/>
      <c r="F217" s="535"/>
      <c r="G217" s="535"/>
      <c r="H217" s="674"/>
    </row>
    <row r="218" spans="1:8" ht="162.75" customHeight="1">
      <c r="A218" s="677" t="s">
        <v>1109</v>
      </c>
      <c r="B218" s="532" t="s">
        <v>1332</v>
      </c>
      <c r="C218" s="489" t="s">
        <v>33</v>
      </c>
      <c r="D218" s="489">
        <v>1</v>
      </c>
      <c r="E218" s="486" t="s">
        <v>922</v>
      </c>
      <c r="F218" s="678"/>
      <c r="G218" s="475" t="s">
        <v>923</v>
      </c>
      <c r="H218" s="560">
        <f>D218*F218</f>
        <v>0</v>
      </c>
    </row>
    <row r="219" spans="1:8">
      <c r="A219" s="677"/>
      <c r="B219" s="532"/>
      <c r="C219" s="489"/>
      <c r="D219" s="489"/>
      <c r="E219" s="489"/>
      <c r="F219" s="678"/>
      <c r="G219" s="559"/>
      <c r="H219" s="560"/>
    </row>
    <row r="220" spans="1:8" ht="27" customHeight="1">
      <c r="A220" s="556" t="s">
        <v>1111</v>
      </c>
      <c r="B220" s="532" t="s">
        <v>1333</v>
      </c>
      <c r="C220" s="489" t="s">
        <v>33</v>
      </c>
      <c r="D220" s="489">
        <v>1</v>
      </c>
      <c r="E220" s="486" t="s">
        <v>922</v>
      </c>
      <c r="F220" s="678"/>
      <c r="G220" s="475" t="s">
        <v>923</v>
      </c>
      <c r="H220" s="560">
        <f>D220*F220</f>
        <v>0</v>
      </c>
    </row>
    <row r="221" spans="1:8">
      <c r="A221" s="556"/>
      <c r="B221" s="532"/>
      <c r="C221" s="489"/>
      <c r="D221" s="489"/>
      <c r="E221" s="489"/>
      <c r="F221" s="678"/>
      <c r="G221" s="559"/>
      <c r="H221" s="560"/>
    </row>
    <row r="222" spans="1:8" ht="55.2">
      <c r="A222" s="556" t="s">
        <v>1113</v>
      </c>
      <c r="B222" s="532" t="s">
        <v>1334</v>
      </c>
      <c r="C222" s="489" t="s">
        <v>33</v>
      </c>
      <c r="D222" s="489">
        <v>3</v>
      </c>
      <c r="E222" s="486" t="s">
        <v>922</v>
      </c>
      <c r="F222" s="678"/>
      <c r="G222" s="475" t="s">
        <v>923</v>
      </c>
      <c r="H222" s="560">
        <f>D222*F222</f>
        <v>0</v>
      </c>
    </row>
    <row r="223" spans="1:8">
      <c r="A223" s="556"/>
      <c r="B223" s="532"/>
      <c r="C223" s="489"/>
      <c r="D223" s="489"/>
      <c r="F223" s="678"/>
      <c r="G223" s="475"/>
      <c r="H223" s="560"/>
    </row>
    <row r="224" spans="1:8" ht="87" customHeight="1">
      <c r="A224" s="556" t="s">
        <v>1115</v>
      </c>
      <c r="B224" s="679" t="s">
        <v>1335</v>
      </c>
      <c r="C224" s="489" t="s">
        <v>33</v>
      </c>
      <c r="D224" s="489">
        <v>1</v>
      </c>
      <c r="E224" s="486" t="s">
        <v>922</v>
      </c>
      <c r="F224" s="678"/>
      <c r="G224" s="475" t="s">
        <v>923</v>
      </c>
      <c r="H224" s="560">
        <f>D224*F224</f>
        <v>0</v>
      </c>
    </row>
    <row r="225" spans="1:8">
      <c r="A225" s="556"/>
      <c r="B225" s="532"/>
      <c r="C225" s="489"/>
      <c r="D225" s="489"/>
      <c r="E225" s="489"/>
      <c r="F225" s="678"/>
      <c r="G225" s="559"/>
      <c r="H225" s="560"/>
    </row>
    <row r="226" spans="1:8" ht="55.2">
      <c r="A226" s="556" t="s">
        <v>1117</v>
      </c>
      <c r="B226" s="532" t="s">
        <v>1336</v>
      </c>
      <c r="C226" s="489" t="s">
        <v>33</v>
      </c>
      <c r="D226" s="489">
        <v>8</v>
      </c>
      <c r="E226" s="486" t="s">
        <v>922</v>
      </c>
      <c r="F226" s="678"/>
      <c r="G226" s="475" t="s">
        <v>923</v>
      </c>
      <c r="H226" s="560">
        <f>D226*F226</f>
        <v>0</v>
      </c>
    </row>
    <row r="227" spans="1:8">
      <c r="A227" s="556"/>
      <c r="B227" s="532"/>
      <c r="C227" s="489"/>
      <c r="D227" s="489"/>
      <c r="E227" s="489"/>
      <c r="F227" s="678"/>
      <c r="G227" s="559"/>
      <c r="H227" s="560"/>
    </row>
    <row r="228" spans="1:8" ht="118.5" customHeight="1">
      <c r="A228" s="556" t="s">
        <v>1119</v>
      </c>
      <c r="B228" s="528" t="s">
        <v>1337</v>
      </c>
      <c r="C228" s="489" t="s">
        <v>724</v>
      </c>
      <c r="D228" s="489">
        <v>100</v>
      </c>
      <c r="E228" s="486" t="s">
        <v>922</v>
      </c>
      <c r="F228" s="678"/>
      <c r="G228" s="475" t="s">
        <v>923</v>
      </c>
      <c r="H228" s="560">
        <f>D228*F228</f>
        <v>0</v>
      </c>
    </row>
    <row r="229" spans="1:8">
      <c r="A229" s="556"/>
      <c r="B229" s="532"/>
      <c r="C229" s="489"/>
      <c r="D229" s="489"/>
      <c r="E229" s="489"/>
      <c r="F229" s="678"/>
      <c r="G229" s="559"/>
      <c r="H229" s="560"/>
    </row>
    <row r="230" spans="1:8" ht="120.75" customHeight="1">
      <c r="A230" s="556" t="s">
        <v>1121</v>
      </c>
      <c r="B230" s="528" t="s">
        <v>1338</v>
      </c>
      <c r="C230" s="489" t="s">
        <v>724</v>
      </c>
      <c r="D230" s="489">
        <v>170</v>
      </c>
      <c r="E230" s="486" t="s">
        <v>922</v>
      </c>
      <c r="F230" s="678"/>
      <c r="G230" s="475" t="s">
        <v>923</v>
      </c>
      <c r="H230" s="560">
        <f>D230*F230</f>
        <v>0</v>
      </c>
    </row>
    <row r="231" spans="1:8">
      <c r="A231" s="556"/>
      <c r="B231" s="532"/>
      <c r="C231" s="489"/>
      <c r="D231" s="489"/>
      <c r="E231" s="489"/>
      <c r="F231" s="678"/>
      <c r="G231" s="559"/>
      <c r="H231" s="560"/>
    </row>
    <row r="232" spans="1:8" ht="81.75" customHeight="1">
      <c r="A232" s="556" t="s">
        <v>1339</v>
      </c>
      <c r="B232" s="528" t="s">
        <v>1340</v>
      </c>
      <c r="C232" s="489" t="s">
        <v>1208</v>
      </c>
      <c r="D232" s="489"/>
      <c r="F232" s="680"/>
      <c r="G232" s="475"/>
      <c r="H232" s="560"/>
    </row>
    <row r="233" spans="1:8">
      <c r="A233" s="556"/>
      <c r="B233" s="532"/>
      <c r="C233" s="489"/>
      <c r="D233" s="489"/>
      <c r="E233" s="489"/>
      <c r="F233" s="680"/>
      <c r="G233" s="662"/>
      <c r="H233" s="560"/>
    </row>
    <row r="234" spans="1:8" ht="27.6">
      <c r="A234" s="681" t="s">
        <v>1341</v>
      </c>
      <c r="B234" s="565" t="s">
        <v>1342</v>
      </c>
      <c r="C234" s="499" t="s">
        <v>1208</v>
      </c>
      <c r="D234" s="499"/>
      <c r="E234" s="499"/>
      <c r="F234" s="682"/>
      <c r="G234" s="502"/>
      <c r="H234" s="666"/>
    </row>
    <row r="235" spans="1:8" ht="30" customHeight="1">
      <c r="A235" s="647"/>
      <c r="B235" s="884" t="s">
        <v>1343</v>
      </c>
      <c r="C235" s="865"/>
      <c r="D235" s="865"/>
      <c r="E235" s="865"/>
      <c r="F235" s="865"/>
      <c r="G235" s="865"/>
      <c r="H235" s="630">
        <f>SUM(H218:H234)</f>
        <v>0</v>
      </c>
    </row>
    <row r="236" spans="1:8">
      <c r="A236" s="647"/>
      <c r="B236" s="683"/>
      <c r="C236" s="535"/>
      <c r="D236" s="535"/>
      <c r="E236" s="535"/>
      <c r="F236" s="535"/>
      <c r="G236" s="535"/>
    </row>
    <row r="237" spans="1:8" ht="13.8">
      <c r="A237" s="551">
        <v>10</v>
      </c>
      <c r="B237" s="853" t="s">
        <v>1344</v>
      </c>
      <c r="C237" s="854"/>
      <c r="D237" s="854"/>
      <c r="E237" s="854"/>
      <c r="F237" s="854"/>
      <c r="G237" s="854"/>
      <c r="H237" s="854"/>
    </row>
    <row r="238" spans="1:8">
      <c r="A238" s="647"/>
      <c r="B238" s="600"/>
      <c r="C238" s="535"/>
      <c r="D238" s="535"/>
      <c r="E238" s="535"/>
      <c r="F238" s="535"/>
      <c r="G238" s="535"/>
      <c r="H238" s="674"/>
    </row>
    <row r="239" spans="1:8" ht="270.75" customHeight="1">
      <c r="A239" s="684">
        <v>10.1</v>
      </c>
      <c r="B239" s="528" t="s">
        <v>1345</v>
      </c>
      <c r="C239" s="489" t="s">
        <v>33</v>
      </c>
      <c r="D239" s="489">
        <v>6</v>
      </c>
      <c r="E239" s="486" t="s">
        <v>922</v>
      </c>
      <c r="F239" s="678"/>
      <c r="G239" s="475" t="s">
        <v>923</v>
      </c>
      <c r="H239" s="560">
        <f>D239*F239</f>
        <v>0</v>
      </c>
    </row>
    <row r="240" spans="1:8">
      <c r="A240" s="677"/>
      <c r="B240" s="532"/>
      <c r="C240" s="489"/>
      <c r="D240" s="489"/>
      <c r="E240" s="489"/>
      <c r="F240" s="678"/>
      <c r="G240" s="559"/>
      <c r="H240" s="560"/>
    </row>
    <row r="241" spans="1:8" ht="69">
      <c r="A241" s="684">
        <v>10.199999999999999</v>
      </c>
      <c r="B241" s="532" t="s">
        <v>1346</v>
      </c>
      <c r="C241" s="489" t="s">
        <v>33</v>
      </c>
      <c r="D241" s="489">
        <v>6</v>
      </c>
      <c r="E241" s="486" t="s">
        <v>922</v>
      </c>
      <c r="F241" s="678"/>
      <c r="G241" s="475" t="s">
        <v>923</v>
      </c>
      <c r="H241" s="560">
        <f>D241*F241</f>
        <v>0</v>
      </c>
    </row>
    <row r="242" spans="1:8">
      <c r="A242" s="556"/>
      <c r="B242" s="532"/>
      <c r="C242" s="489"/>
      <c r="D242" s="489"/>
      <c r="E242" s="489"/>
      <c r="F242" s="678"/>
      <c r="G242" s="559"/>
      <c r="H242" s="560"/>
    </row>
    <row r="243" spans="1:8" ht="132.75" customHeight="1">
      <c r="A243" s="684">
        <v>10.3</v>
      </c>
      <c r="B243" s="528" t="s">
        <v>1347</v>
      </c>
      <c r="C243" s="489" t="s">
        <v>724</v>
      </c>
      <c r="D243" s="489">
        <v>90</v>
      </c>
      <c r="E243" s="486" t="s">
        <v>922</v>
      </c>
      <c r="F243" s="678"/>
      <c r="G243" s="475" t="s">
        <v>923</v>
      </c>
      <c r="H243" s="560">
        <f>D243*F243</f>
        <v>0</v>
      </c>
    </row>
    <row r="244" spans="1:8">
      <c r="A244" s="556"/>
      <c r="B244" s="532"/>
      <c r="C244" s="489"/>
      <c r="D244" s="489"/>
      <c r="E244" s="489"/>
      <c r="F244" s="678"/>
      <c r="G244" s="559"/>
      <c r="H244" s="560"/>
    </row>
    <row r="245" spans="1:8" ht="134.25" customHeight="1">
      <c r="A245" s="684">
        <v>10.4</v>
      </c>
      <c r="B245" s="528" t="s">
        <v>1348</v>
      </c>
      <c r="C245" s="489" t="s">
        <v>724</v>
      </c>
      <c r="D245" s="489">
        <v>30</v>
      </c>
      <c r="E245" s="486" t="s">
        <v>922</v>
      </c>
      <c r="F245" s="678"/>
      <c r="G245" s="475" t="s">
        <v>923</v>
      </c>
      <c r="H245" s="560">
        <f>D245*F245</f>
        <v>0</v>
      </c>
    </row>
    <row r="246" spans="1:8">
      <c r="A246" s="684"/>
      <c r="B246" s="532"/>
      <c r="C246" s="489"/>
      <c r="D246" s="489"/>
      <c r="F246" s="678"/>
      <c r="G246" s="475"/>
      <c r="H246" s="560"/>
    </row>
    <row r="247" spans="1:8" ht="27.6">
      <c r="A247" s="684">
        <v>10.5</v>
      </c>
      <c r="B247" s="685" t="s">
        <v>1349</v>
      </c>
      <c r="C247" s="489" t="s">
        <v>33</v>
      </c>
      <c r="D247" s="489">
        <v>50</v>
      </c>
      <c r="E247" s="486" t="s">
        <v>922</v>
      </c>
      <c r="F247" s="678"/>
      <c r="G247" s="475" t="s">
        <v>923</v>
      </c>
      <c r="H247" s="560">
        <f>D247*F247</f>
        <v>0</v>
      </c>
    </row>
    <row r="248" spans="1:8">
      <c r="A248" s="556"/>
      <c r="B248" s="532"/>
      <c r="C248" s="489"/>
      <c r="D248" s="489"/>
      <c r="E248" s="489"/>
      <c r="F248" s="678"/>
      <c r="G248" s="559"/>
      <c r="H248" s="560"/>
    </row>
    <row r="249" spans="1:8" ht="87" customHeight="1">
      <c r="A249" s="686">
        <v>10.6</v>
      </c>
      <c r="B249" s="565" t="s">
        <v>1340</v>
      </c>
      <c r="C249" s="499" t="s">
        <v>1208</v>
      </c>
      <c r="D249" s="499"/>
      <c r="E249" s="501"/>
      <c r="F249" s="682"/>
      <c r="G249" s="502"/>
      <c r="H249" s="666"/>
    </row>
    <row r="250" spans="1:8" ht="30" customHeight="1">
      <c r="A250" s="647"/>
      <c r="B250" s="884" t="s">
        <v>1350</v>
      </c>
      <c r="C250" s="865"/>
      <c r="D250" s="865"/>
      <c r="E250" s="865"/>
      <c r="F250" s="865"/>
      <c r="G250" s="865"/>
      <c r="H250" s="630">
        <f>SUM(H239:H249)</f>
        <v>0</v>
      </c>
    </row>
    <row r="251" spans="1:8" ht="30" customHeight="1">
      <c r="A251" s="647"/>
      <c r="B251" s="687"/>
      <c r="C251" s="621"/>
      <c r="D251" s="621"/>
      <c r="E251" s="621"/>
      <c r="F251" s="621"/>
      <c r="G251" s="621"/>
    </row>
    <row r="252" spans="1:8" ht="30" customHeight="1">
      <c r="A252" s="647"/>
      <c r="B252" s="687"/>
      <c r="C252" s="621"/>
      <c r="D252" s="621"/>
      <c r="E252" s="621"/>
      <c r="F252" s="621"/>
      <c r="G252" s="621"/>
    </row>
    <row r="253" spans="1:8" ht="30" customHeight="1">
      <c r="A253" s="647"/>
      <c r="B253" s="687"/>
      <c r="C253" s="621"/>
      <c r="D253" s="621"/>
      <c r="E253" s="621"/>
      <c r="F253" s="621"/>
      <c r="G253" s="621"/>
    </row>
    <row r="254" spans="1:8" ht="30" customHeight="1">
      <c r="A254" s="647"/>
      <c r="B254" s="687"/>
      <c r="C254" s="621"/>
      <c r="D254" s="621"/>
      <c r="E254" s="621"/>
      <c r="F254" s="621"/>
      <c r="G254" s="621"/>
    </row>
    <row r="255" spans="1:8" ht="30" customHeight="1">
      <c r="A255" s="647"/>
      <c r="B255" s="687"/>
      <c r="C255" s="621"/>
      <c r="D255" s="621"/>
      <c r="E255" s="621"/>
      <c r="F255" s="621"/>
      <c r="G255" s="621"/>
    </row>
    <row r="256" spans="1:8" ht="30" customHeight="1">
      <c r="A256" s="647"/>
      <c r="B256" s="687"/>
      <c r="C256" s="621"/>
      <c r="D256" s="621"/>
      <c r="E256" s="621"/>
      <c r="F256" s="621"/>
      <c r="G256" s="621"/>
    </row>
    <row r="257" spans="1:10" ht="30" customHeight="1">
      <c r="A257" s="647"/>
      <c r="B257" s="687"/>
      <c r="C257" s="621"/>
      <c r="D257" s="621"/>
      <c r="E257" s="621"/>
      <c r="F257" s="621"/>
      <c r="G257" s="621"/>
    </row>
    <row r="258" spans="1:10" ht="30" customHeight="1">
      <c r="A258" s="647"/>
      <c r="B258" s="687"/>
      <c r="C258" s="621"/>
      <c r="D258" s="621"/>
      <c r="E258" s="621"/>
      <c r="F258" s="621"/>
      <c r="G258" s="621"/>
    </row>
    <row r="259" spans="1:10" ht="30" customHeight="1">
      <c r="A259" s="647"/>
      <c r="B259" s="687"/>
      <c r="C259" s="621"/>
      <c r="D259" s="621"/>
      <c r="E259" s="621"/>
      <c r="F259" s="621"/>
      <c r="G259" s="621"/>
    </row>
    <row r="260" spans="1:10" ht="30" customHeight="1">
      <c r="A260" s="647"/>
      <c r="B260" s="687"/>
      <c r="C260" s="621"/>
      <c r="D260" s="621"/>
      <c r="E260" s="621"/>
      <c r="F260" s="621"/>
      <c r="G260" s="621"/>
    </row>
    <row r="261" spans="1:10" ht="15.6">
      <c r="A261" s="647"/>
      <c r="B261" s="687"/>
      <c r="C261" s="621"/>
      <c r="D261" s="621"/>
      <c r="E261" s="621"/>
      <c r="F261" s="621"/>
      <c r="G261" s="621"/>
    </row>
    <row r="262" spans="1:10" ht="15.6">
      <c r="A262" s="647"/>
      <c r="B262" s="687"/>
      <c r="C262" s="621"/>
      <c r="D262" s="621"/>
      <c r="E262" s="621"/>
      <c r="F262" s="621"/>
      <c r="G262" s="621"/>
    </row>
    <row r="263" spans="1:10" ht="15.6">
      <c r="A263" s="647"/>
      <c r="B263" s="687"/>
      <c r="C263" s="621"/>
      <c r="D263" s="621"/>
      <c r="E263" s="621"/>
      <c r="F263" s="621"/>
      <c r="G263" s="621"/>
    </row>
    <row r="264" spans="1:10" ht="15.6">
      <c r="A264" s="647"/>
      <c r="B264" s="687"/>
      <c r="C264" s="621"/>
      <c r="D264" s="621"/>
      <c r="E264" s="621"/>
      <c r="F264" s="621"/>
      <c r="G264" s="621"/>
    </row>
    <row r="265" spans="1:10" ht="15.6">
      <c r="A265" s="647"/>
      <c r="B265" s="687"/>
      <c r="C265" s="621"/>
      <c r="D265" s="621"/>
      <c r="E265" s="621"/>
      <c r="F265" s="621"/>
      <c r="G265" s="621"/>
    </row>
    <row r="266" spans="1:10" ht="15.6">
      <c r="A266" s="647"/>
      <c r="B266" s="687"/>
      <c r="C266" s="621"/>
      <c r="D266" s="621"/>
      <c r="E266" s="621"/>
      <c r="F266" s="621"/>
      <c r="G266" s="621"/>
    </row>
    <row r="267" spans="1:10">
      <c r="A267" s="492"/>
      <c r="B267" s="544"/>
      <c r="C267" s="535"/>
      <c r="D267" s="535"/>
      <c r="E267" s="535"/>
      <c r="F267" s="584"/>
      <c r="G267" s="629"/>
    </row>
    <row r="268" spans="1:10" ht="15.6">
      <c r="A268" s="492"/>
      <c r="B268" s="878" t="s">
        <v>1164</v>
      </c>
      <c r="C268" s="878"/>
      <c r="D268" s="878"/>
      <c r="E268" s="878"/>
      <c r="F268" s="878"/>
      <c r="G268" s="878"/>
      <c r="H268" s="878"/>
    </row>
    <row r="269" spans="1:10" s="599" customFormat="1">
      <c r="A269" s="627"/>
      <c r="B269" s="593"/>
      <c r="C269" s="594"/>
      <c r="D269" s="595"/>
      <c r="E269" s="594"/>
      <c r="F269" s="595"/>
      <c r="G269" s="594"/>
      <c r="H269" s="688"/>
      <c r="I269" s="597"/>
      <c r="J269" s="598"/>
    </row>
    <row r="270" spans="1:10" ht="15.6">
      <c r="A270" s="492"/>
      <c r="B270" s="867" t="s">
        <v>1166</v>
      </c>
      <c r="C270" s="868"/>
      <c r="D270" s="868"/>
      <c r="E270" s="868"/>
      <c r="F270" s="868"/>
      <c r="G270" s="629"/>
      <c r="H270" s="630">
        <f>SUM(H22)</f>
        <v>0</v>
      </c>
    </row>
    <row r="271" spans="1:10">
      <c r="A271" s="492"/>
      <c r="B271" s="542"/>
      <c r="C271" s="543"/>
      <c r="D271" s="543"/>
      <c r="E271" s="543"/>
      <c r="F271" s="563"/>
      <c r="G271" s="629"/>
    </row>
    <row r="272" spans="1:10" ht="15.6">
      <c r="A272" s="492"/>
      <c r="B272" s="849" t="s">
        <v>1175</v>
      </c>
      <c r="C272" s="850"/>
      <c r="D272" s="850"/>
      <c r="E272" s="850"/>
      <c r="F272" s="850"/>
      <c r="G272" s="629"/>
      <c r="H272" s="630">
        <f>SUM(H72)</f>
        <v>0</v>
      </c>
    </row>
    <row r="273" spans="1:10">
      <c r="A273" s="492"/>
      <c r="B273" s="544"/>
      <c r="C273" s="535"/>
      <c r="D273" s="535"/>
      <c r="E273" s="535"/>
      <c r="F273" s="469"/>
      <c r="G273" s="629"/>
    </row>
    <row r="274" spans="1:10" ht="15.6">
      <c r="A274" s="627"/>
      <c r="B274" s="849" t="s">
        <v>1210</v>
      </c>
      <c r="C274" s="850"/>
      <c r="D274" s="850"/>
      <c r="E274" s="850"/>
      <c r="F274" s="850"/>
      <c r="G274" s="475"/>
      <c r="H274" s="645">
        <f>SUM(H87)</f>
        <v>0</v>
      </c>
      <c r="I274" s="526"/>
      <c r="J274" s="527"/>
    </row>
    <row r="275" spans="1:10">
      <c r="A275" s="627"/>
      <c r="B275" s="544"/>
      <c r="C275" s="535"/>
      <c r="D275" s="535"/>
      <c r="E275" s="535"/>
      <c r="F275" s="584"/>
      <c r="G275" s="475"/>
      <c r="H275" s="645"/>
      <c r="I275" s="526"/>
      <c r="J275" s="527"/>
    </row>
    <row r="276" spans="1:10" ht="15.6">
      <c r="A276" s="627"/>
      <c r="B276" s="849" t="s">
        <v>1218</v>
      </c>
      <c r="C276" s="850"/>
      <c r="D276" s="850"/>
      <c r="E276" s="850"/>
      <c r="F276" s="850"/>
      <c r="G276" s="475"/>
      <c r="H276" s="645">
        <f>SUM(H113)</f>
        <v>0</v>
      </c>
      <c r="I276" s="526"/>
      <c r="J276" s="527"/>
    </row>
    <row r="277" spans="1:10">
      <c r="A277" s="627"/>
      <c r="B277" s="544"/>
      <c r="C277" s="535"/>
      <c r="D277" s="535"/>
      <c r="E277" s="535"/>
      <c r="F277" s="535"/>
      <c r="G277" s="475"/>
      <c r="H277" s="645"/>
      <c r="I277" s="526"/>
      <c r="J277" s="527"/>
    </row>
    <row r="278" spans="1:10">
      <c r="A278" s="647"/>
      <c r="B278" s="883" t="s">
        <v>1237</v>
      </c>
      <c r="C278" s="865"/>
      <c r="D278" s="865"/>
      <c r="E278" s="865"/>
      <c r="F278" s="865"/>
      <c r="G278" s="648"/>
      <c r="H278" s="649">
        <f>SUM(H136)</f>
        <v>0</v>
      </c>
    </row>
    <row r="279" spans="1:10">
      <c r="A279" s="627"/>
      <c r="B279" s="544"/>
      <c r="C279" s="535"/>
      <c r="D279" s="535"/>
      <c r="E279" s="535"/>
      <c r="F279" s="584"/>
      <c r="G279" s="475"/>
      <c r="H279" s="645"/>
      <c r="I279" s="526"/>
      <c r="J279" s="527"/>
    </row>
    <row r="280" spans="1:10" ht="33.75" customHeight="1">
      <c r="A280" s="667"/>
      <c r="B280" s="883" t="s">
        <v>1259</v>
      </c>
      <c r="C280" s="865"/>
      <c r="D280" s="865"/>
      <c r="E280" s="865"/>
      <c r="F280" s="865"/>
      <c r="G280" s="865"/>
      <c r="H280" s="560">
        <f>SUM(H157)</f>
        <v>0</v>
      </c>
    </row>
    <row r="281" spans="1:10">
      <c r="A281" s="667"/>
      <c r="B281" s="650"/>
      <c r="C281" s="543"/>
      <c r="D281" s="543"/>
      <c r="E281" s="543"/>
      <c r="F281" s="543"/>
      <c r="G281" s="543"/>
      <c r="H281" s="560"/>
    </row>
    <row r="282" spans="1:10">
      <c r="A282" s="667"/>
      <c r="B282" s="867" t="s">
        <v>1351</v>
      </c>
      <c r="C282" s="882"/>
      <c r="D282" s="882"/>
      <c r="E282" s="882"/>
      <c r="F282" s="882"/>
      <c r="G282" s="882"/>
      <c r="H282" s="560"/>
    </row>
    <row r="283" spans="1:10">
      <c r="A283" s="667"/>
      <c r="B283" s="542"/>
      <c r="C283" s="543"/>
      <c r="D283" s="543"/>
      <c r="E283" s="543"/>
      <c r="F283" s="543"/>
      <c r="G283" s="543"/>
      <c r="H283" s="560"/>
    </row>
    <row r="284" spans="1:10" ht="33.75" customHeight="1">
      <c r="A284" s="667"/>
      <c r="B284" s="883" t="s">
        <v>1310</v>
      </c>
      <c r="C284" s="882"/>
      <c r="D284" s="882"/>
      <c r="E284" s="882"/>
      <c r="F284" s="882"/>
      <c r="G284" s="882"/>
      <c r="H284" s="630">
        <f>SUM(H214)</f>
        <v>0</v>
      </c>
    </row>
    <row r="285" spans="1:10">
      <c r="A285" s="667"/>
      <c r="B285" s="650"/>
      <c r="C285" s="535"/>
      <c r="D285" s="535"/>
      <c r="E285" s="535"/>
      <c r="F285" s="535"/>
      <c r="G285" s="535"/>
      <c r="H285" s="560"/>
    </row>
    <row r="286" spans="1:10" ht="30" customHeight="1">
      <c r="A286" s="647"/>
      <c r="B286" s="884" t="s">
        <v>1331</v>
      </c>
      <c r="C286" s="865"/>
      <c r="D286" s="865"/>
      <c r="E286" s="865"/>
      <c r="F286" s="865"/>
      <c r="G286" s="865"/>
      <c r="H286" s="630">
        <f>SUM(H235)</f>
        <v>0</v>
      </c>
    </row>
    <row r="287" spans="1:10" ht="15.6">
      <c r="A287" s="647"/>
      <c r="B287" s="687"/>
      <c r="C287" s="621"/>
      <c r="D287" s="621"/>
      <c r="E287" s="621"/>
      <c r="F287" s="621"/>
      <c r="G287" s="621"/>
    </row>
    <row r="288" spans="1:10">
      <c r="A288" s="647"/>
      <c r="B288" s="884" t="s">
        <v>1344</v>
      </c>
      <c r="C288" s="865"/>
      <c r="D288" s="865"/>
      <c r="E288" s="865"/>
      <c r="F288" s="865"/>
      <c r="G288" s="865"/>
      <c r="H288" s="630">
        <f>SUM(H250)</f>
        <v>0</v>
      </c>
    </row>
    <row r="289" spans="1:10" ht="16.2" thickBot="1">
      <c r="A289" s="492"/>
      <c r="B289" s="872" t="s">
        <v>1168</v>
      </c>
      <c r="C289" s="873"/>
      <c r="D289" s="873"/>
      <c r="E289" s="873"/>
      <c r="F289" s="873"/>
      <c r="G289" s="873"/>
      <c r="H289" s="689"/>
      <c r="I289" s="526"/>
      <c r="J289" s="527"/>
    </row>
    <row r="290" spans="1:10" s="599" customFormat="1" ht="16.8" thickTop="1" thickBot="1">
      <c r="A290" s="627"/>
      <c r="B290" s="874" t="s">
        <v>1169</v>
      </c>
      <c r="C290" s="875"/>
      <c r="D290" s="875"/>
      <c r="E290" s="875"/>
      <c r="F290" s="875"/>
      <c r="G290" s="875"/>
      <c r="H290" s="690">
        <f>SUM(H289:H289)</f>
        <v>0</v>
      </c>
      <c r="I290" s="597"/>
      <c r="J290" s="598"/>
    </row>
    <row r="291" spans="1:10" s="599" customFormat="1" ht="15" thickTop="1">
      <c r="A291" s="627"/>
      <c r="B291" s="593"/>
      <c r="C291" s="594"/>
      <c r="D291" s="595"/>
      <c r="E291" s="594"/>
      <c r="F291" s="595"/>
      <c r="G291" s="594"/>
      <c r="H291" s="688"/>
      <c r="I291" s="597"/>
      <c r="J291" s="598"/>
    </row>
    <row r="292" spans="1:10" s="599" customFormat="1" ht="12.75" customHeight="1">
      <c r="A292" s="627"/>
      <c r="B292" s="606"/>
      <c r="C292" s="869"/>
      <c r="D292" s="869"/>
      <c r="E292" s="869"/>
      <c r="F292" s="869"/>
      <c r="G292" s="869"/>
      <c r="H292" s="869"/>
      <c r="I292" s="597"/>
      <c r="J292" s="598"/>
    </row>
    <row r="293" spans="1:10" s="599" customFormat="1">
      <c r="A293" s="627"/>
      <c r="B293" s="607"/>
      <c r="C293" s="594"/>
      <c r="D293" s="595"/>
      <c r="E293" s="594"/>
      <c r="F293" s="595"/>
      <c r="G293" s="594"/>
      <c r="H293" s="688"/>
      <c r="I293" s="597"/>
      <c r="J293" s="598"/>
    </row>
    <row r="294" spans="1:10" s="599" customFormat="1">
      <c r="A294" s="627"/>
      <c r="B294" s="593"/>
      <c r="C294" s="594"/>
      <c r="D294" s="595"/>
      <c r="E294" s="594"/>
      <c r="F294" s="595"/>
      <c r="G294" s="594"/>
      <c r="H294" s="688"/>
      <c r="I294" s="597"/>
      <c r="J294" s="598"/>
    </row>
    <row r="295" spans="1:10" s="599" customFormat="1">
      <c r="A295" s="627"/>
      <c r="B295" s="593"/>
      <c r="C295" s="594"/>
      <c r="D295" s="595"/>
      <c r="E295" s="594"/>
      <c r="F295" s="595"/>
      <c r="G295" s="594"/>
      <c r="H295" s="688"/>
      <c r="I295" s="597"/>
      <c r="J295" s="598"/>
    </row>
    <row r="296" spans="1:10" s="599" customFormat="1">
      <c r="A296" s="627"/>
      <c r="B296" s="593"/>
      <c r="C296" s="594"/>
      <c r="D296" s="595"/>
      <c r="E296" s="594"/>
      <c r="F296" s="595"/>
      <c r="G296" s="594"/>
      <c r="H296" s="688"/>
      <c r="I296" s="597"/>
      <c r="J296" s="598"/>
    </row>
    <row r="297" spans="1:10" ht="12.75" customHeight="1">
      <c r="A297" s="492"/>
      <c r="B297" s="538"/>
      <c r="C297" s="869"/>
      <c r="D297" s="869"/>
      <c r="E297" s="869"/>
      <c r="F297" s="869"/>
      <c r="G297" s="869"/>
      <c r="H297" s="869"/>
      <c r="I297" s="526"/>
      <c r="J297" s="527"/>
    </row>
    <row r="298" spans="1:10" ht="12.75" customHeight="1">
      <c r="A298" s="492"/>
      <c r="B298" s="540"/>
      <c r="C298" s="869"/>
      <c r="D298" s="869"/>
      <c r="E298" s="869"/>
      <c r="F298" s="869"/>
      <c r="G298" s="869"/>
      <c r="H298" s="869"/>
      <c r="I298" s="526"/>
      <c r="J298" s="527"/>
    </row>
    <row r="299" spans="1:10">
      <c r="A299" s="492"/>
      <c r="B299" s="608"/>
      <c r="C299" s="609"/>
      <c r="D299" s="477"/>
      <c r="E299" s="691"/>
      <c r="F299" s="477"/>
      <c r="G299" s="644"/>
      <c r="H299" s="645"/>
      <c r="I299" s="527"/>
    </row>
    <row r="300" spans="1:10">
      <c r="A300" s="492"/>
      <c r="B300" s="608"/>
      <c r="C300" s="613"/>
      <c r="D300" s="476"/>
      <c r="E300" s="475"/>
      <c r="F300" s="477"/>
      <c r="G300" s="475"/>
      <c r="H300" s="692"/>
      <c r="I300" s="526"/>
      <c r="J300" s="527"/>
    </row>
    <row r="301" spans="1:10">
      <c r="A301" s="627"/>
      <c r="B301" s="615"/>
      <c r="C301" s="616"/>
      <c r="D301" s="477"/>
      <c r="E301" s="475"/>
      <c r="F301" s="477"/>
      <c r="G301" s="475"/>
      <c r="H301" s="645"/>
      <c r="I301" s="526"/>
      <c r="J301" s="527"/>
    </row>
    <row r="302" spans="1:10">
      <c r="A302" s="492"/>
      <c r="B302" s="608"/>
      <c r="C302" s="475"/>
      <c r="D302" s="477"/>
      <c r="E302" s="475"/>
      <c r="F302" s="477"/>
      <c r="G302" s="475"/>
      <c r="H302" s="645"/>
      <c r="I302" s="526"/>
      <c r="J302" s="527"/>
    </row>
    <row r="303" spans="1:10">
      <c r="A303" s="492"/>
      <c r="B303" s="615"/>
      <c r="C303" s="616"/>
      <c r="D303" s="477"/>
      <c r="E303" s="475"/>
      <c r="F303" s="477"/>
      <c r="G303" s="475"/>
      <c r="H303" s="645"/>
      <c r="I303" s="526"/>
      <c r="J303" s="527"/>
    </row>
    <row r="304" spans="1:10">
      <c r="A304" s="492"/>
      <c r="B304" s="608"/>
      <c r="C304" s="616"/>
      <c r="D304" s="477"/>
      <c r="E304" s="475"/>
      <c r="F304" s="477"/>
      <c r="G304" s="475"/>
      <c r="H304" s="645"/>
      <c r="I304" s="526"/>
      <c r="J304" s="527"/>
    </row>
    <row r="305" spans="1:10">
      <c r="A305" s="492"/>
      <c r="B305" s="608"/>
      <c r="C305" s="616"/>
      <c r="D305" s="477"/>
      <c r="E305" s="475"/>
      <c r="F305" s="477"/>
      <c r="G305" s="475"/>
      <c r="H305" s="645"/>
      <c r="I305" s="526"/>
      <c r="J305" s="527"/>
    </row>
    <row r="306" spans="1:10">
      <c r="A306" s="492"/>
      <c r="B306" s="608"/>
      <c r="C306" s="616"/>
      <c r="D306" s="477"/>
      <c r="E306" s="475"/>
      <c r="F306" s="477"/>
      <c r="G306" s="475"/>
      <c r="H306" s="645"/>
      <c r="I306" s="526"/>
      <c r="J306" s="527"/>
    </row>
    <row r="307" spans="1:10">
      <c r="A307" s="492"/>
      <c r="B307" s="608"/>
      <c r="C307" s="616"/>
      <c r="D307" s="477"/>
      <c r="E307" s="475"/>
      <c r="F307" s="477"/>
      <c r="G307" s="475"/>
      <c r="H307" s="645"/>
      <c r="I307" s="526"/>
      <c r="J307" s="527"/>
    </row>
    <row r="308" spans="1:10">
      <c r="A308" s="492"/>
      <c r="B308" s="608"/>
      <c r="C308" s="616"/>
      <c r="D308" s="477"/>
      <c r="E308" s="475"/>
      <c r="F308" s="477"/>
      <c r="G308" s="475"/>
      <c r="H308" s="645"/>
      <c r="I308" s="526"/>
      <c r="J308" s="527"/>
    </row>
    <row r="309" spans="1:10">
      <c r="A309" s="492"/>
      <c r="B309" s="608"/>
      <c r="C309" s="616"/>
      <c r="D309" s="477"/>
      <c r="E309" s="475"/>
      <c r="F309" s="477"/>
      <c r="G309" s="475"/>
      <c r="H309" s="645"/>
      <c r="I309" s="526"/>
      <c r="J309" s="527"/>
    </row>
    <row r="310" spans="1:10">
      <c r="A310" s="492"/>
      <c r="B310" s="608"/>
      <c r="C310" s="616"/>
      <c r="D310" s="477"/>
      <c r="E310" s="475"/>
      <c r="F310" s="477"/>
      <c r="G310" s="475"/>
      <c r="H310" s="645"/>
      <c r="I310" s="526"/>
      <c r="J310" s="527"/>
    </row>
    <row r="311" spans="1:10">
      <c r="A311" s="492"/>
      <c r="B311" s="608"/>
      <c r="C311" s="616"/>
      <c r="D311" s="477"/>
      <c r="E311" s="475"/>
      <c r="F311" s="477"/>
      <c r="G311" s="475"/>
      <c r="H311" s="645"/>
      <c r="I311" s="526"/>
      <c r="J311" s="527"/>
    </row>
    <row r="312" spans="1:10">
      <c r="A312" s="492"/>
      <c r="B312" s="608"/>
      <c r="C312" s="616"/>
      <c r="D312" s="477"/>
      <c r="E312" s="475"/>
      <c r="F312" s="477"/>
      <c r="G312" s="475"/>
      <c r="H312" s="645"/>
      <c r="I312" s="526"/>
      <c r="J312" s="527"/>
    </row>
    <row r="313" spans="1:10">
      <c r="A313" s="492"/>
      <c r="B313" s="608"/>
      <c r="C313" s="616"/>
      <c r="D313" s="477"/>
      <c r="E313" s="475"/>
      <c r="F313" s="477"/>
      <c r="G313" s="475"/>
      <c r="H313" s="645"/>
      <c r="I313" s="526"/>
      <c r="J313" s="527"/>
    </row>
    <row r="314" spans="1:10">
      <c r="A314" s="492"/>
      <c r="B314" s="608"/>
      <c r="C314" s="616"/>
      <c r="D314" s="477"/>
      <c r="E314" s="475"/>
      <c r="F314" s="477"/>
      <c r="G314" s="475"/>
      <c r="H314" s="645"/>
      <c r="I314" s="526"/>
      <c r="J314" s="527"/>
    </row>
    <row r="315" spans="1:10">
      <c r="A315" s="492"/>
      <c r="B315" s="608"/>
      <c r="C315" s="616"/>
      <c r="D315" s="477"/>
      <c r="E315" s="475"/>
      <c r="F315" s="477"/>
      <c r="G315" s="475"/>
      <c r="H315" s="645"/>
      <c r="I315" s="526"/>
      <c r="J315" s="527"/>
    </row>
    <row r="316" spans="1:10">
      <c r="A316" s="492"/>
      <c r="B316" s="608"/>
      <c r="C316" s="616"/>
      <c r="D316" s="477"/>
      <c r="E316" s="475"/>
      <c r="F316" s="477"/>
      <c r="G316" s="475"/>
      <c r="H316" s="645"/>
      <c r="I316" s="526"/>
      <c r="J316" s="527"/>
    </row>
    <row r="317" spans="1:10">
      <c r="A317" s="492"/>
      <c r="B317" s="608"/>
      <c r="C317" s="616"/>
      <c r="D317" s="477"/>
      <c r="E317" s="475"/>
      <c r="F317" s="477"/>
      <c r="G317" s="475"/>
      <c r="H317" s="645"/>
      <c r="I317" s="526"/>
      <c r="J317" s="527"/>
    </row>
    <row r="318" spans="1:10">
      <c r="A318" s="492"/>
      <c r="B318" s="608"/>
      <c r="C318" s="616"/>
      <c r="D318" s="477"/>
      <c r="E318" s="475"/>
      <c r="F318" s="477"/>
      <c r="G318" s="475"/>
      <c r="H318" s="645"/>
      <c r="I318" s="526"/>
      <c r="J318" s="527"/>
    </row>
    <row r="319" spans="1:10">
      <c r="A319" s="492"/>
      <c r="B319" s="608"/>
      <c r="C319" s="616"/>
      <c r="D319" s="477"/>
      <c r="E319" s="475"/>
      <c r="F319" s="477"/>
      <c r="G319" s="475"/>
      <c r="H319" s="645"/>
      <c r="I319" s="526"/>
      <c r="J319" s="527"/>
    </row>
    <row r="320" spans="1:10">
      <c r="A320" s="492"/>
      <c r="B320" s="608"/>
      <c r="C320" s="616"/>
      <c r="D320" s="477"/>
      <c r="E320" s="475"/>
      <c r="F320" s="477"/>
      <c r="G320" s="475"/>
      <c r="H320" s="645"/>
      <c r="I320" s="526"/>
      <c r="J320" s="527"/>
    </row>
    <row r="321" spans="1:10">
      <c r="A321" s="492"/>
      <c r="B321" s="608"/>
      <c r="C321" s="616"/>
      <c r="D321" s="477"/>
      <c r="E321" s="475"/>
      <c r="F321" s="477"/>
      <c r="G321" s="475"/>
      <c r="H321" s="645"/>
      <c r="I321" s="526"/>
      <c r="J321" s="527"/>
    </row>
    <row r="322" spans="1:10">
      <c r="A322" s="492"/>
      <c r="B322" s="608"/>
      <c r="C322" s="616"/>
      <c r="D322" s="477"/>
      <c r="E322" s="475"/>
      <c r="F322" s="477"/>
      <c r="G322" s="475"/>
      <c r="H322" s="645"/>
      <c r="I322" s="526"/>
      <c r="J322" s="527"/>
    </row>
    <row r="323" spans="1:10">
      <c r="A323" s="492"/>
      <c r="B323" s="608"/>
      <c r="C323" s="616"/>
      <c r="D323" s="477"/>
      <c r="E323" s="475"/>
      <c r="F323" s="477"/>
      <c r="G323" s="475"/>
      <c r="H323" s="645"/>
      <c r="I323" s="526"/>
      <c r="J323" s="527"/>
    </row>
    <row r="324" spans="1:10">
      <c r="A324" s="492"/>
      <c r="B324" s="608"/>
      <c r="C324" s="616"/>
      <c r="D324" s="477"/>
      <c r="E324" s="475"/>
      <c r="F324" s="477"/>
      <c r="G324" s="475"/>
      <c r="H324" s="645"/>
      <c r="I324" s="526"/>
      <c r="J324" s="527"/>
    </row>
    <row r="325" spans="1:10">
      <c r="A325" s="492"/>
      <c r="B325" s="608"/>
      <c r="C325" s="616"/>
      <c r="D325" s="477"/>
      <c r="E325" s="475"/>
      <c r="F325" s="477"/>
      <c r="G325" s="475"/>
      <c r="H325" s="645"/>
      <c r="I325" s="526"/>
      <c r="J325" s="527"/>
    </row>
    <row r="326" spans="1:10">
      <c r="A326" s="492"/>
      <c r="B326" s="608"/>
      <c r="C326" s="616"/>
      <c r="D326" s="477"/>
      <c r="E326" s="475"/>
      <c r="F326" s="477"/>
      <c r="G326" s="475"/>
      <c r="H326" s="645"/>
      <c r="I326" s="526"/>
      <c r="J326" s="527"/>
    </row>
    <row r="327" spans="1:10">
      <c r="A327" s="492"/>
      <c r="B327" s="608"/>
      <c r="C327" s="616"/>
      <c r="D327" s="477"/>
      <c r="E327" s="475"/>
      <c r="F327" s="477"/>
      <c r="G327" s="475"/>
      <c r="H327" s="645"/>
      <c r="I327" s="617"/>
      <c r="J327" s="527"/>
    </row>
    <row r="328" spans="1:10">
      <c r="A328" s="492"/>
      <c r="B328" s="608"/>
      <c r="C328" s="616"/>
      <c r="D328" s="477"/>
      <c r="E328" s="475"/>
      <c r="F328" s="477"/>
      <c r="G328" s="475"/>
      <c r="H328" s="645"/>
      <c r="I328" s="526"/>
      <c r="J328" s="527"/>
    </row>
    <row r="329" spans="1:10">
      <c r="A329" s="492"/>
      <c r="B329" s="608"/>
      <c r="C329" s="616"/>
      <c r="D329" s="477"/>
      <c r="E329" s="475"/>
      <c r="F329" s="477"/>
      <c r="G329" s="475"/>
      <c r="H329" s="645"/>
      <c r="I329" s="526"/>
      <c r="J329" s="527"/>
    </row>
    <row r="330" spans="1:10">
      <c r="A330" s="492"/>
      <c r="B330" s="608"/>
      <c r="C330" s="616"/>
      <c r="D330" s="477"/>
      <c r="E330" s="475"/>
      <c r="F330" s="477"/>
      <c r="G330" s="475"/>
      <c r="H330" s="645"/>
      <c r="I330" s="526"/>
      <c r="J330" s="527"/>
    </row>
    <row r="331" spans="1:10">
      <c r="A331" s="492"/>
      <c r="B331" s="608"/>
      <c r="C331" s="616"/>
      <c r="D331" s="477"/>
      <c r="E331" s="475"/>
      <c r="F331" s="477"/>
      <c r="G331" s="475"/>
      <c r="H331" s="645"/>
      <c r="I331" s="526"/>
      <c r="J331" s="527"/>
    </row>
    <row r="332" spans="1:10">
      <c r="A332" s="492"/>
      <c r="B332" s="608"/>
      <c r="C332" s="616"/>
      <c r="D332" s="477"/>
      <c r="E332" s="475"/>
      <c r="F332" s="477"/>
      <c r="G332" s="475"/>
      <c r="H332" s="645"/>
      <c r="I332" s="526"/>
      <c r="J332" s="527"/>
    </row>
    <row r="333" spans="1:10">
      <c r="A333" s="492"/>
      <c r="B333" s="608"/>
      <c r="C333" s="616"/>
      <c r="D333" s="477"/>
      <c r="E333" s="475"/>
      <c r="F333" s="477"/>
      <c r="G333" s="475"/>
      <c r="H333" s="645"/>
      <c r="I333" s="526"/>
      <c r="J333" s="527"/>
    </row>
    <row r="334" spans="1:10">
      <c r="A334" s="492"/>
      <c r="B334" s="608"/>
      <c r="C334" s="616"/>
      <c r="D334" s="477"/>
      <c r="E334" s="475"/>
      <c r="F334" s="477"/>
      <c r="G334" s="475"/>
      <c r="H334" s="645"/>
      <c r="I334" s="526"/>
      <c r="J334" s="527"/>
    </row>
    <row r="335" spans="1:10">
      <c r="A335" s="492"/>
      <c r="B335" s="608"/>
      <c r="C335" s="616"/>
      <c r="D335" s="477"/>
      <c r="E335" s="475"/>
      <c r="F335" s="477"/>
      <c r="G335" s="475"/>
      <c r="H335" s="645"/>
      <c r="I335" s="526"/>
      <c r="J335" s="527"/>
    </row>
    <row r="336" spans="1:10">
      <c r="A336" s="492"/>
      <c r="B336" s="608"/>
      <c r="C336" s="616"/>
      <c r="D336" s="477"/>
      <c r="E336" s="475"/>
      <c r="F336" s="477"/>
      <c r="G336" s="475"/>
      <c r="H336" s="645"/>
      <c r="I336" s="526"/>
      <c r="J336" s="527"/>
    </row>
    <row r="337" spans="1:10">
      <c r="A337" s="492"/>
      <c r="B337" s="608"/>
      <c r="C337" s="616"/>
      <c r="D337" s="477"/>
      <c r="E337" s="475"/>
      <c r="F337" s="477"/>
      <c r="G337" s="475"/>
      <c r="H337" s="645"/>
      <c r="I337" s="526"/>
      <c r="J337" s="527"/>
    </row>
    <row r="338" spans="1:10">
      <c r="A338" s="492"/>
      <c r="B338" s="608"/>
      <c r="C338" s="616"/>
      <c r="D338" s="477"/>
      <c r="E338" s="613"/>
      <c r="F338" s="476"/>
      <c r="G338" s="613"/>
      <c r="H338" s="688"/>
      <c r="I338" s="526"/>
      <c r="J338" s="527"/>
    </row>
    <row r="339" spans="1:10">
      <c r="A339" s="627"/>
      <c r="B339" s="608"/>
      <c r="C339" s="616"/>
      <c r="D339" s="477"/>
      <c r="E339" s="475"/>
      <c r="F339" s="477"/>
      <c r="G339" s="475"/>
      <c r="H339" s="645"/>
      <c r="I339" s="526"/>
      <c r="J339" s="527"/>
    </row>
    <row r="340" spans="1:10">
      <c r="A340" s="492"/>
      <c r="B340" s="608"/>
      <c r="C340" s="613"/>
      <c r="D340" s="476"/>
      <c r="E340" s="475"/>
      <c r="F340" s="477"/>
      <c r="G340" s="475"/>
      <c r="H340" s="692"/>
      <c r="I340" s="526"/>
      <c r="J340" s="527"/>
    </row>
    <row r="341" spans="1:10">
      <c r="A341" s="627"/>
      <c r="B341" s="615"/>
      <c r="C341" s="616"/>
      <c r="D341" s="477"/>
      <c r="E341" s="475"/>
      <c r="F341" s="477"/>
      <c r="G341" s="475"/>
      <c r="H341" s="645"/>
      <c r="I341" s="526"/>
      <c r="J341" s="527"/>
    </row>
    <row r="342" spans="1:10">
      <c r="A342" s="492"/>
      <c r="B342" s="608"/>
      <c r="C342" s="475"/>
      <c r="D342" s="477"/>
      <c r="E342" s="475"/>
      <c r="F342" s="477"/>
      <c r="G342" s="475"/>
      <c r="H342" s="645"/>
      <c r="I342" s="526"/>
      <c r="J342" s="527"/>
    </row>
    <row r="343" spans="1:10">
      <c r="A343" s="492"/>
      <c r="B343" s="615"/>
      <c r="C343" s="616"/>
      <c r="D343" s="477"/>
      <c r="E343" s="475"/>
      <c r="F343" s="477"/>
      <c r="G343" s="475"/>
      <c r="H343" s="645"/>
      <c r="I343" s="526"/>
      <c r="J343" s="527"/>
    </row>
    <row r="344" spans="1:10">
      <c r="A344" s="492"/>
      <c r="B344" s="608"/>
      <c r="C344" s="616"/>
      <c r="D344" s="477"/>
      <c r="E344" s="475"/>
      <c r="F344" s="477"/>
      <c r="G344" s="475"/>
      <c r="H344" s="645"/>
      <c r="I344" s="526"/>
      <c r="J344" s="527"/>
    </row>
    <row r="345" spans="1:10">
      <c r="A345" s="492"/>
      <c r="B345" s="608"/>
      <c r="C345" s="616"/>
      <c r="D345" s="477"/>
      <c r="E345" s="475"/>
      <c r="F345" s="477"/>
      <c r="G345" s="475"/>
      <c r="H345" s="645"/>
      <c r="I345" s="526"/>
      <c r="J345" s="527"/>
    </row>
    <row r="346" spans="1:10">
      <c r="A346" s="492"/>
      <c r="B346" s="608"/>
      <c r="C346" s="616"/>
      <c r="D346" s="477"/>
      <c r="E346" s="475"/>
      <c r="F346" s="477"/>
      <c r="G346" s="475"/>
      <c r="H346" s="645"/>
      <c r="I346" s="526"/>
      <c r="J346" s="527"/>
    </row>
    <row r="347" spans="1:10">
      <c r="A347" s="492"/>
      <c r="B347" s="608"/>
      <c r="C347" s="616"/>
      <c r="D347" s="477"/>
      <c r="E347" s="475"/>
      <c r="F347" s="477"/>
      <c r="G347" s="475"/>
      <c r="H347" s="645"/>
      <c r="I347" s="526"/>
      <c r="J347" s="527"/>
    </row>
    <row r="348" spans="1:10">
      <c r="A348" s="492"/>
      <c r="B348" s="608"/>
      <c r="C348" s="616"/>
      <c r="D348" s="477"/>
      <c r="E348" s="475"/>
      <c r="F348" s="477"/>
      <c r="G348" s="475"/>
      <c r="H348" s="645"/>
      <c r="I348" s="526"/>
      <c r="J348" s="527"/>
    </row>
    <row r="349" spans="1:10">
      <c r="A349" s="492"/>
      <c r="B349" s="608"/>
      <c r="C349" s="616"/>
      <c r="D349" s="477"/>
      <c r="E349" s="475"/>
      <c r="F349" s="477"/>
      <c r="G349" s="475"/>
      <c r="H349" s="645"/>
      <c r="I349" s="526"/>
      <c r="J349" s="527"/>
    </row>
    <row r="350" spans="1:10">
      <c r="A350" s="492"/>
      <c r="B350" s="608"/>
      <c r="C350" s="616"/>
      <c r="D350" s="477"/>
      <c r="E350" s="613"/>
      <c r="F350" s="476"/>
      <c r="G350" s="613"/>
      <c r="H350" s="688"/>
      <c r="I350" s="526"/>
      <c r="J350" s="527"/>
    </row>
    <row r="351" spans="1:10">
      <c r="A351" s="627"/>
      <c r="B351" s="608"/>
      <c r="C351" s="616"/>
      <c r="D351" s="477"/>
      <c r="E351" s="475"/>
      <c r="F351" s="477"/>
      <c r="G351" s="475"/>
      <c r="H351" s="645"/>
      <c r="I351" s="526"/>
      <c r="J351" s="527"/>
    </row>
    <row r="352" spans="1:10">
      <c r="A352" s="492"/>
      <c r="B352" s="608"/>
      <c r="C352" s="613"/>
      <c r="D352" s="476"/>
      <c r="E352" s="475"/>
      <c r="F352" s="477"/>
      <c r="G352" s="475"/>
      <c r="H352" s="645"/>
      <c r="I352" s="526"/>
      <c r="J352" s="527"/>
    </row>
    <row r="353" spans="1:10">
      <c r="A353" s="627"/>
      <c r="B353" s="615"/>
      <c r="C353" s="616"/>
      <c r="D353" s="477"/>
      <c r="E353" s="475"/>
      <c r="F353" s="477"/>
      <c r="G353" s="475"/>
      <c r="H353" s="645"/>
      <c r="I353" s="526"/>
      <c r="J353" s="527"/>
    </row>
    <row r="354" spans="1:10">
      <c r="A354" s="492"/>
      <c r="B354" s="608"/>
      <c r="C354" s="616"/>
      <c r="D354" s="477"/>
      <c r="E354" s="475"/>
      <c r="F354" s="477"/>
      <c r="G354" s="475"/>
      <c r="H354" s="645"/>
      <c r="I354" s="526"/>
      <c r="J354" s="527"/>
    </row>
    <row r="355" spans="1:10">
      <c r="A355" s="492"/>
      <c r="B355" s="615"/>
      <c r="C355" s="616"/>
      <c r="D355" s="477"/>
      <c r="E355" s="475"/>
      <c r="F355" s="477"/>
      <c r="G355" s="475"/>
      <c r="H355" s="645"/>
      <c r="I355" s="526"/>
      <c r="J355" s="527"/>
    </row>
    <row r="356" spans="1:10">
      <c r="A356" s="492"/>
      <c r="B356" s="608"/>
      <c r="C356" s="616"/>
      <c r="D356" s="477"/>
      <c r="E356" s="475"/>
      <c r="F356" s="477"/>
      <c r="G356" s="475"/>
      <c r="H356" s="645"/>
      <c r="I356" s="527"/>
      <c r="J356" s="527"/>
    </row>
    <row r="357" spans="1:10">
      <c r="A357" s="492"/>
      <c r="B357" s="608"/>
      <c r="C357" s="616"/>
      <c r="D357" s="477"/>
      <c r="E357" s="475"/>
      <c r="F357" s="477"/>
      <c r="G357" s="475"/>
      <c r="H357" s="645"/>
      <c r="I357" s="527"/>
      <c r="J357" s="527"/>
    </row>
    <row r="358" spans="1:10">
      <c r="A358" s="492"/>
      <c r="B358" s="608"/>
      <c r="C358" s="616"/>
      <c r="D358" s="477"/>
      <c r="E358" s="475"/>
      <c r="F358" s="477"/>
      <c r="G358" s="475"/>
      <c r="H358" s="645"/>
      <c r="I358" s="527"/>
      <c r="J358" s="527"/>
    </row>
    <row r="359" spans="1:10">
      <c r="A359" s="492"/>
      <c r="B359" s="608"/>
      <c r="C359" s="616"/>
      <c r="D359" s="477"/>
      <c r="E359" s="475"/>
      <c r="F359" s="477"/>
      <c r="G359" s="475"/>
      <c r="H359" s="645"/>
      <c r="I359" s="527"/>
      <c r="J359" s="527"/>
    </row>
    <row r="360" spans="1:10">
      <c r="A360" s="492"/>
      <c r="B360" s="608"/>
      <c r="C360" s="616"/>
      <c r="D360" s="477"/>
      <c r="E360" s="475"/>
      <c r="F360" s="477"/>
      <c r="G360" s="475"/>
      <c r="H360" s="645"/>
      <c r="I360" s="527"/>
      <c r="J360" s="527"/>
    </row>
    <row r="361" spans="1:10">
      <c r="A361" s="492"/>
      <c r="B361" s="608"/>
      <c r="C361" s="616"/>
      <c r="D361" s="477"/>
      <c r="E361" s="475"/>
      <c r="F361" s="477"/>
      <c r="G361" s="475"/>
      <c r="H361" s="645"/>
      <c r="I361" s="527"/>
      <c r="J361" s="527"/>
    </row>
    <row r="362" spans="1:10">
      <c r="A362" s="492"/>
      <c r="B362" s="608"/>
      <c r="C362" s="616"/>
      <c r="D362" s="477"/>
      <c r="E362" s="475"/>
      <c r="F362" s="477"/>
      <c r="G362" s="475"/>
      <c r="H362" s="645"/>
      <c r="I362" s="527"/>
      <c r="J362" s="527"/>
    </row>
    <row r="363" spans="1:10">
      <c r="A363" s="492"/>
      <c r="B363" s="608"/>
      <c r="C363" s="616"/>
      <c r="D363" s="477"/>
      <c r="E363" s="475"/>
      <c r="F363" s="477"/>
      <c r="G363" s="475"/>
      <c r="H363" s="645"/>
      <c r="I363" s="527"/>
      <c r="J363" s="527"/>
    </row>
    <row r="364" spans="1:10">
      <c r="A364" s="492"/>
      <c r="B364" s="608"/>
      <c r="C364" s="616"/>
      <c r="D364" s="477"/>
      <c r="E364" s="475"/>
      <c r="F364" s="477"/>
      <c r="G364" s="475"/>
      <c r="H364" s="645"/>
      <c r="I364" s="527"/>
      <c r="J364" s="527"/>
    </row>
    <row r="365" spans="1:10">
      <c r="A365" s="492"/>
      <c r="B365" s="608"/>
      <c r="C365" s="616"/>
      <c r="D365" s="477"/>
      <c r="E365" s="475"/>
      <c r="F365" s="477"/>
      <c r="G365" s="475"/>
      <c r="H365" s="645"/>
      <c r="I365" s="527"/>
      <c r="J365" s="527"/>
    </row>
    <row r="366" spans="1:10">
      <c r="A366" s="492"/>
      <c r="B366" s="608"/>
      <c r="C366" s="616"/>
      <c r="D366" s="477"/>
      <c r="E366" s="475"/>
      <c r="F366" s="477"/>
      <c r="G366" s="475"/>
      <c r="H366" s="645"/>
      <c r="I366" s="527"/>
      <c r="J366" s="527"/>
    </row>
    <row r="367" spans="1:10">
      <c r="A367" s="492"/>
      <c r="B367" s="608"/>
      <c r="C367" s="616"/>
      <c r="D367" s="477"/>
      <c r="E367" s="475"/>
      <c r="F367" s="477"/>
      <c r="G367" s="475"/>
      <c r="H367" s="645"/>
      <c r="I367" s="527"/>
      <c r="J367" s="527"/>
    </row>
    <row r="368" spans="1:10">
      <c r="A368" s="492"/>
      <c r="B368" s="608"/>
      <c r="C368" s="616"/>
      <c r="D368" s="477"/>
      <c r="E368" s="475"/>
      <c r="F368" s="477"/>
      <c r="G368" s="475"/>
      <c r="H368" s="645"/>
      <c r="I368" s="527"/>
      <c r="J368" s="527"/>
    </row>
    <row r="369" spans="1:10">
      <c r="A369" s="492"/>
      <c r="B369" s="608"/>
      <c r="C369" s="616"/>
      <c r="D369" s="477"/>
      <c r="E369" s="475"/>
      <c r="F369" s="477"/>
      <c r="G369" s="475"/>
      <c r="H369" s="645"/>
      <c r="I369" s="527"/>
      <c r="J369" s="527"/>
    </row>
    <row r="370" spans="1:10">
      <c r="A370" s="492"/>
      <c r="B370" s="608"/>
      <c r="C370" s="616"/>
      <c r="D370" s="477"/>
      <c r="E370" s="613"/>
      <c r="F370" s="476"/>
      <c r="G370" s="613"/>
      <c r="H370" s="688"/>
      <c r="I370" s="527"/>
      <c r="J370" s="527"/>
    </row>
    <row r="371" spans="1:10">
      <c r="A371" s="627"/>
      <c r="B371" s="608"/>
      <c r="C371" s="616"/>
      <c r="D371" s="477"/>
      <c r="E371" s="475"/>
      <c r="F371" s="477"/>
      <c r="G371" s="475"/>
      <c r="H371" s="645"/>
      <c r="I371" s="527"/>
      <c r="J371" s="527"/>
    </row>
    <row r="372" spans="1:10">
      <c r="A372" s="492"/>
      <c r="B372" s="608"/>
      <c r="C372" s="613"/>
      <c r="D372" s="476"/>
      <c r="E372" s="475"/>
      <c r="F372" s="477"/>
      <c r="G372" s="475"/>
      <c r="H372" s="692"/>
      <c r="I372" s="527"/>
      <c r="J372" s="527"/>
    </row>
    <row r="373" spans="1:10">
      <c r="A373" s="627"/>
      <c r="B373" s="615"/>
      <c r="C373" s="616"/>
      <c r="D373" s="477"/>
      <c r="E373" s="475"/>
      <c r="F373" s="477"/>
      <c r="G373" s="475"/>
      <c r="H373" s="645"/>
      <c r="I373" s="527"/>
      <c r="J373" s="527"/>
    </row>
    <row r="374" spans="1:10">
      <c r="A374" s="492"/>
      <c r="B374" s="608"/>
      <c r="C374" s="475"/>
      <c r="D374" s="477"/>
      <c r="E374" s="475"/>
      <c r="F374" s="477"/>
      <c r="G374" s="475"/>
      <c r="H374" s="645"/>
      <c r="I374" s="527"/>
      <c r="J374" s="527"/>
    </row>
    <row r="375" spans="1:10">
      <c r="A375" s="492"/>
      <c r="B375" s="615"/>
      <c r="C375" s="616"/>
      <c r="D375" s="477"/>
      <c r="E375" s="475"/>
      <c r="F375" s="477"/>
      <c r="G375" s="475"/>
      <c r="H375" s="645"/>
      <c r="I375" s="527"/>
      <c r="J375" s="527"/>
    </row>
    <row r="376" spans="1:10">
      <c r="A376" s="492"/>
      <c r="B376" s="608"/>
      <c r="C376" s="616"/>
      <c r="D376" s="477"/>
      <c r="E376" s="475"/>
      <c r="F376" s="477"/>
      <c r="G376" s="475"/>
      <c r="H376" s="645"/>
      <c r="I376" s="527"/>
      <c r="J376" s="527"/>
    </row>
    <row r="377" spans="1:10">
      <c r="A377" s="492"/>
      <c r="B377" s="608"/>
      <c r="C377" s="616"/>
      <c r="D377" s="477"/>
      <c r="E377" s="475"/>
      <c r="F377" s="477"/>
      <c r="G377" s="475"/>
      <c r="H377" s="645"/>
      <c r="I377" s="527"/>
      <c r="J377" s="527"/>
    </row>
    <row r="378" spans="1:10">
      <c r="A378" s="492"/>
      <c r="B378" s="608"/>
      <c r="C378" s="616"/>
      <c r="D378" s="477"/>
      <c r="E378" s="613"/>
      <c r="F378" s="476"/>
      <c r="G378" s="613"/>
      <c r="H378" s="688"/>
      <c r="I378" s="527"/>
      <c r="J378" s="527"/>
    </row>
    <row r="379" spans="1:10">
      <c r="A379" s="627"/>
      <c r="B379" s="608"/>
      <c r="C379" s="616"/>
      <c r="D379" s="477"/>
      <c r="E379" s="613"/>
      <c r="F379" s="476"/>
      <c r="G379" s="613"/>
      <c r="H379" s="688"/>
      <c r="I379" s="527"/>
      <c r="J379" s="527"/>
    </row>
    <row r="380" spans="1:10">
      <c r="A380" s="627"/>
      <c r="B380" s="608"/>
      <c r="C380" s="613"/>
      <c r="D380" s="476"/>
      <c r="E380" s="613"/>
      <c r="F380" s="476"/>
      <c r="G380" s="613"/>
      <c r="H380" s="688"/>
      <c r="I380" s="527"/>
      <c r="J380" s="527"/>
    </row>
    <row r="381" spans="1:10">
      <c r="A381" s="627"/>
      <c r="B381" s="615"/>
      <c r="C381" s="613"/>
      <c r="D381" s="476"/>
      <c r="E381" s="613"/>
      <c r="F381" s="476"/>
      <c r="G381" s="613"/>
      <c r="H381" s="688"/>
      <c r="I381" s="527"/>
      <c r="J381" s="527"/>
    </row>
    <row r="382" spans="1:10">
      <c r="A382" s="627"/>
      <c r="B382" s="615"/>
      <c r="C382" s="613"/>
      <c r="D382" s="476"/>
      <c r="E382" s="613"/>
      <c r="F382" s="476"/>
      <c r="G382" s="613"/>
      <c r="H382" s="688"/>
      <c r="I382" s="527"/>
      <c r="J382" s="527"/>
    </row>
    <row r="383" spans="1:10">
      <c r="A383" s="492"/>
      <c r="B383" s="615"/>
      <c r="C383" s="613"/>
      <c r="D383" s="476"/>
      <c r="E383" s="613"/>
      <c r="F383" s="476"/>
      <c r="G383" s="613"/>
      <c r="H383" s="688"/>
      <c r="I383" s="527"/>
      <c r="J383" s="527"/>
    </row>
    <row r="384" spans="1:10">
      <c r="A384" s="492"/>
      <c r="B384" s="615"/>
      <c r="C384" s="613"/>
      <c r="D384" s="476"/>
      <c r="E384" s="475"/>
      <c r="F384" s="477"/>
      <c r="G384" s="475"/>
      <c r="H384" s="645"/>
      <c r="I384" s="527"/>
      <c r="J384" s="527"/>
    </row>
    <row r="385" spans="1:10">
      <c r="A385" s="492"/>
      <c r="B385" s="608"/>
      <c r="C385" s="613"/>
      <c r="D385" s="476"/>
      <c r="E385" s="475"/>
      <c r="F385" s="477"/>
      <c r="G385" s="475"/>
      <c r="H385" s="645"/>
      <c r="I385" s="527"/>
      <c r="J385" s="527"/>
    </row>
    <row r="386" spans="1:10">
      <c r="A386" s="492"/>
      <c r="B386" s="608"/>
      <c r="C386" s="616"/>
      <c r="D386" s="477"/>
      <c r="E386" s="613"/>
      <c r="F386" s="476"/>
      <c r="G386" s="613"/>
      <c r="H386" s="688"/>
      <c r="I386" s="527"/>
      <c r="J386" s="527"/>
    </row>
    <row r="387" spans="1:10">
      <c r="A387" s="627"/>
      <c r="B387" s="608"/>
      <c r="C387" s="616"/>
      <c r="D387" s="477"/>
      <c r="E387" s="475"/>
      <c r="F387" s="477"/>
      <c r="G387" s="475"/>
      <c r="H387" s="645"/>
      <c r="I387" s="527"/>
      <c r="J387" s="527"/>
    </row>
    <row r="388" spans="1:10">
      <c r="A388" s="492"/>
      <c r="B388" s="608"/>
      <c r="C388" s="613"/>
      <c r="D388" s="476"/>
      <c r="E388" s="475"/>
      <c r="F388" s="477"/>
      <c r="G388" s="475"/>
      <c r="H388" s="692"/>
      <c r="I388" s="527"/>
      <c r="J388" s="527"/>
    </row>
    <row r="389" spans="1:10">
      <c r="A389" s="627"/>
      <c r="B389" s="615"/>
      <c r="C389" s="616"/>
      <c r="D389" s="477"/>
      <c r="E389" s="475"/>
      <c r="F389" s="477"/>
      <c r="G389" s="475"/>
      <c r="H389" s="645"/>
      <c r="I389" s="527"/>
      <c r="J389" s="527"/>
    </row>
    <row r="390" spans="1:10">
      <c r="A390" s="492"/>
      <c r="B390" s="608"/>
      <c r="C390" s="475"/>
      <c r="D390" s="477"/>
      <c r="E390" s="475"/>
      <c r="F390" s="477"/>
      <c r="G390" s="475"/>
      <c r="H390" s="645"/>
      <c r="I390" s="527"/>
      <c r="J390" s="527"/>
    </row>
    <row r="391" spans="1:10">
      <c r="A391" s="492"/>
      <c r="B391" s="615"/>
      <c r="C391" s="616"/>
      <c r="D391" s="477"/>
      <c r="E391" s="475"/>
      <c r="F391" s="477"/>
      <c r="G391" s="475"/>
      <c r="H391" s="645"/>
      <c r="I391" s="527"/>
      <c r="J391" s="527"/>
    </row>
    <row r="392" spans="1:10">
      <c r="A392" s="492"/>
      <c r="B392" s="608"/>
      <c r="C392" s="616"/>
      <c r="D392" s="477"/>
      <c r="E392" s="475"/>
      <c r="F392" s="477"/>
      <c r="G392" s="475"/>
      <c r="H392" s="645"/>
      <c r="I392" s="527"/>
      <c r="J392" s="527"/>
    </row>
    <row r="393" spans="1:10">
      <c r="A393" s="492"/>
      <c r="B393" s="608"/>
      <c r="C393" s="616"/>
      <c r="D393" s="477"/>
      <c r="E393" s="475"/>
      <c r="F393" s="477"/>
      <c r="G393" s="475"/>
      <c r="H393" s="645"/>
      <c r="I393" s="527"/>
      <c r="J393" s="527"/>
    </row>
    <row r="394" spans="1:10">
      <c r="A394" s="492"/>
      <c r="B394" s="608"/>
      <c r="C394" s="616"/>
      <c r="D394" s="477"/>
      <c r="E394" s="475"/>
      <c r="F394" s="477"/>
      <c r="G394" s="475"/>
      <c r="H394" s="645"/>
      <c r="I394" s="527"/>
      <c r="J394" s="527"/>
    </row>
    <row r="395" spans="1:10">
      <c r="A395" s="492"/>
      <c r="B395" s="608"/>
      <c r="C395" s="616"/>
      <c r="D395" s="477"/>
      <c r="E395" s="475"/>
      <c r="F395" s="477"/>
      <c r="G395" s="475"/>
      <c r="H395" s="645"/>
      <c r="I395" s="527"/>
      <c r="J395" s="527"/>
    </row>
    <row r="396" spans="1:10">
      <c r="A396" s="492"/>
      <c r="B396" s="608"/>
      <c r="C396" s="616"/>
      <c r="D396" s="477"/>
      <c r="E396" s="475"/>
      <c r="F396" s="477"/>
      <c r="G396" s="475"/>
      <c r="H396" s="645"/>
      <c r="I396" s="527"/>
      <c r="J396" s="527"/>
    </row>
    <row r="397" spans="1:10">
      <c r="A397" s="492"/>
      <c r="B397" s="608"/>
      <c r="C397" s="616"/>
      <c r="D397" s="477"/>
      <c r="E397" s="475"/>
      <c r="F397" s="477"/>
      <c r="G397" s="475"/>
      <c r="H397" s="645"/>
      <c r="I397" s="527"/>
      <c r="J397" s="527"/>
    </row>
    <row r="398" spans="1:10">
      <c r="A398" s="492"/>
      <c r="B398" s="608"/>
      <c r="C398" s="616"/>
      <c r="D398" s="477"/>
      <c r="E398" s="475"/>
      <c r="F398" s="477"/>
      <c r="G398" s="475"/>
      <c r="H398" s="645"/>
      <c r="I398" s="527"/>
      <c r="J398" s="527"/>
    </row>
    <row r="399" spans="1:10">
      <c r="A399" s="492"/>
      <c r="B399" s="608"/>
      <c r="C399" s="616"/>
      <c r="D399" s="477"/>
      <c r="E399" s="475"/>
      <c r="F399" s="477"/>
      <c r="G399" s="475"/>
      <c r="H399" s="645"/>
      <c r="I399" s="527"/>
      <c r="J399" s="527"/>
    </row>
    <row r="400" spans="1:10">
      <c r="A400" s="492"/>
      <c r="B400" s="608"/>
      <c r="C400" s="616"/>
      <c r="D400" s="477"/>
      <c r="E400" s="475"/>
      <c r="F400" s="477"/>
      <c r="G400" s="475"/>
      <c r="H400" s="645"/>
      <c r="I400" s="527"/>
      <c r="J400" s="527"/>
    </row>
    <row r="401" spans="1:10">
      <c r="A401" s="492"/>
      <c r="B401" s="608"/>
      <c r="C401" s="616"/>
      <c r="D401" s="477"/>
      <c r="E401" s="475"/>
      <c r="F401" s="477"/>
      <c r="G401" s="475"/>
      <c r="H401" s="645"/>
      <c r="I401" s="527"/>
      <c r="J401" s="527"/>
    </row>
    <row r="402" spans="1:10">
      <c r="A402" s="492"/>
      <c r="B402" s="608"/>
      <c r="C402" s="616"/>
      <c r="D402" s="477"/>
      <c r="E402" s="475"/>
      <c r="F402" s="477"/>
      <c r="G402" s="475"/>
      <c r="H402" s="645"/>
      <c r="I402" s="527"/>
      <c r="J402" s="527"/>
    </row>
    <row r="403" spans="1:10">
      <c r="A403" s="492"/>
      <c r="B403" s="608"/>
      <c r="C403" s="616"/>
      <c r="D403" s="477"/>
      <c r="E403" s="475"/>
      <c r="F403" s="477"/>
      <c r="G403" s="475"/>
      <c r="H403" s="645"/>
      <c r="I403" s="527"/>
      <c r="J403" s="527"/>
    </row>
    <row r="404" spans="1:10">
      <c r="A404" s="492"/>
      <c r="B404" s="608"/>
      <c r="C404" s="616"/>
      <c r="D404" s="477"/>
      <c r="E404" s="475"/>
      <c r="F404" s="477"/>
      <c r="G404" s="475"/>
      <c r="H404" s="645"/>
      <c r="I404" s="527"/>
      <c r="J404" s="527"/>
    </row>
    <row r="405" spans="1:10">
      <c r="A405" s="492"/>
      <c r="B405" s="608"/>
      <c r="C405" s="616"/>
      <c r="D405" s="477"/>
      <c r="E405" s="475"/>
      <c r="F405" s="477"/>
      <c r="G405" s="475"/>
      <c r="H405" s="645"/>
      <c r="I405" s="527"/>
      <c r="J405" s="527"/>
    </row>
    <row r="406" spans="1:10">
      <c r="A406" s="492"/>
      <c r="B406" s="608"/>
      <c r="C406" s="616"/>
      <c r="D406" s="477"/>
      <c r="E406" s="475"/>
      <c r="F406" s="477"/>
      <c r="G406" s="475"/>
      <c r="H406" s="645"/>
      <c r="I406" s="527"/>
      <c r="J406" s="527"/>
    </row>
    <row r="407" spans="1:10">
      <c r="A407" s="492"/>
      <c r="B407" s="608"/>
      <c r="C407" s="616"/>
      <c r="D407" s="477"/>
      <c r="E407" s="475"/>
      <c r="F407" s="477"/>
      <c r="G407" s="475"/>
      <c r="H407" s="645"/>
      <c r="I407" s="527"/>
      <c r="J407" s="527"/>
    </row>
    <row r="408" spans="1:10">
      <c r="A408" s="492"/>
      <c r="B408" s="608"/>
      <c r="C408" s="616"/>
      <c r="D408" s="477"/>
      <c r="E408" s="475"/>
      <c r="F408" s="477"/>
      <c r="G408" s="475"/>
      <c r="H408" s="645"/>
      <c r="I408" s="527"/>
      <c r="J408" s="527"/>
    </row>
    <row r="409" spans="1:10">
      <c r="A409" s="492"/>
      <c r="B409" s="608"/>
      <c r="C409" s="616"/>
      <c r="D409" s="477"/>
      <c r="E409" s="475"/>
      <c r="F409" s="477"/>
      <c r="G409" s="475"/>
      <c r="H409" s="645"/>
      <c r="I409" s="527"/>
      <c r="J409" s="527"/>
    </row>
    <row r="410" spans="1:10">
      <c r="A410" s="492"/>
      <c r="B410" s="608"/>
      <c r="C410" s="616"/>
      <c r="D410" s="477"/>
      <c r="E410" s="475"/>
      <c r="F410" s="477"/>
      <c r="G410" s="475"/>
      <c r="H410" s="645"/>
      <c r="I410" s="527"/>
      <c r="J410" s="527"/>
    </row>
    <row r="411" spans="1:10">
      <c r="A411" s="492"/>
      <c r="B411" s="608"/>
      <c r="C411" s="616"/>
      <c r="D411" s="477"/>
      <c r="E411" s="475"/>
      <c r="F411" s="477"/>
      <c r="G411" s="475"/>
      <c r="H411" s="645"/>
      <c r="I411" s="527"/>
      <c r="J411" s="527"/>
    </row>
    <row r="412" spans="1:10">
      <c r="A412" s="492"/>
      <c r="B412" s="608"/>
      <c r="C412" s="616"/>
      <c r="D412" s="477"/>
      <c r="E412" s="475"/>
      <c r="F412" s="477"/>
      <c r="G412" s="475"/>
      <c r="H412" s="645"/>
      <c r="I412" s="527"/>
      <c r="J412" s="527"/>
    </row>
    <row r="413" spans="1:10">
      <c r="A413" s="492"/>
      <c r="B413" s="608"/>
      <c r="C413" s="616"/>
      <c r="D413" s="477"/>
      <c r="E413" s="475"/>
      <c r="F413" s="477"/>
      <c r="G413" s="475"/>
      <c r="H413" s="645"/>
      <c r="I413" s="527"/>
      <c r="J413" s="527"/>
    </row>
    <row r="414" spans="1:10">
      <c r="A414" s="492"/>
      <c r="B414" s="608"/>
      <c r="C414" s="616"/>
      <c r="D414" s="477"/>
      <c r="E414" s="475"/>
      <c r="F414" s="477"/>
      <c r="G414" s="475"/>
      <c r="H414" s="645"/>
      <c r="I414" s="527"/>
      <c r="J414" s="527"/>
    </row>
    <row r="415" spans="1:10">
      <c r="A415" s="492"/>
      <c r="B415" s="608"/>
      <c r="C415" s="616"/>
      <c r="D415" s="477"/>
      <c r="E415" s="475"/>
      <c r="F415" s="477"/>
      <c r="G415" s="475"/>
      <c r="H415" s="645"/>
      <c r="I415" s="527"/>
      <c r="J415" s="527"/>
    </row>
    <row r="416" spans="1:10">
      <c r="A416" s="492"/>
      <c r="B416" s="608"/>
      <c r="C416" s="616"/>
      <c r="D416" s="477"/>
      <c r="E416" s="475"/>
      <c r="F416" s="477"/>
      <c r="G416" s="475"/>
      <c r="H416" s="645"/>
      <c r="I416" s="527"/>
      <c r="J416" s="527"/>
    </row>
    <row r="417" spans="1:10">
      <c r="A417" s="492"/>
      <c r="B417" s="608"/>
      <c r="C417" s="616"/>
      <c r="D417" s="477"/>
      <c r="E417" s="475"/>
      <c r="F417" s="477"/>
      <c r="G417" s="475"/>
      <c r="H417" s="645"/>
      <c r="I417" s="527"/>
      <c r="J417" s="527"/>
    </row>
    <row r="418" spans="1:10">
      <c r="A418" s="492"/>
      <c r="B418" s="608"/>
      <c r="C418" s="616"/>
      <c r="D418" s="477"/>
      <c r="E418" s="613"/>
      <c r="F418" s="476"/>
      <c r="G418" s="613"/>
      <c r="H418" s="688"/>
      <c r="I418" s="527"/>
      <c r="J418" s="527"/>
    </row>
    <row r="419" spans="1:10">
      <c r="A419" s="627"/>
      <c r="B419" s="608"/>
      <c r="C419" s="616"/>
      <c r="D419" s="477"/>
      <c r="E419" s="475"/>
      <c r="F419" s="477"/>
      <c r="G419" s="475"/>
      <c r="H419" s="645"/>
      <c r="I419" s="527"/>
      <c r="J419" s="527"/>
    </row>
    <row r="420" spans="1:10">
      <c r="A420" s="492"/>
      <c r="B420" s="608"/>
      <c r="C420" s="613"/>
      <c r="D420" s="476"/>
      <c r="E420" s="475"/>
      <c r="F420" s="477"/>
      <c r="G420" s="475"/>
      <c r="H420" s="692"/>
      <c r="I420" s="527"/>
      <c r="J420" s="527"/>
    </row>
    <row r="421" spans="1:10">
      <c r="A421" s="627"/>
      <c r="B421" s="615"/>
      <c r="C421" s="616"/>
      <c r="D421" s="477"/>
      <c r="E421" s="475"/>
      <c r="F421" s="477"/>
      <c r="G421" s="475"/>
      <c r="H421" s="645"/>
      <c r="I421" s="527"/>
      <c r="J421" s="527"/>
    </row>
    <row r="422" spans="1:10">
      <c r="A422" s="492"/>
      <c r="B422" s="608"/>
      <c r="C422" s="475"/>
      <c r="D422" s="477"/>
      <c r="E422" s="475"/>
      <c r="F422" s="477"/>
      <c r="G422" s="475"/>
      <c r="H422" s="688"/>
      <c r="I422" s="527"/>
      <c r="J422" s="527"/>
    </row>
    <row r="423" spans="1:10">
      <c r="A423" s="492"/>
      <c r="B423" s="615"/>
      <c r="C423" s="616"/>
      <c r="D423" s="477"/>
      <c r="E423" s="475"/>
      <c r="F423" s="477"/>
      <c r="G423" s="475"/>
      <c r="H423" s="688"/>
      <c r="I423" s="527"/>
      <c r="J423" s="527"/>
    </row>
    <row r="424" spans="1:10">
      <c r="A424" s="492"/>
      <c r="B424" s="608"/>
      <c r="C424" s="475"/>
      <c r="D424" s="477"/>
      <c r="E424" s="475"/>
      <c r="F424" s="477"/>
      <c r="G424" s="475"/>
      <c r="H424" s="688"/>
      <c r="I424" s="527"/>
      <c r="J424" s="527"/>
    </row>
    <row r="425" spans="1:10">
      <c r="A425" s="492"/>
      <c r="B425" s="608"/>
      <c r="C425" s="475"/>
      <c r="D425" s="477"/>
      <c r="E425" s="475"/>
      <c r="F425" s="477"/>
      <c r="G425" s="475"/>
      <c r="H425" s="688"/>
      <c r="I425" s="527"/>
      <c r="J425" s="527"/>
    </row>
    <row r="426" spans="1:10">
      <c r="A426" s="492"/>
      <c r="B426" s="608"/>
      <c r="C426" s="475"/>
      <c r="D426" s="477"/>
      <c r="E426" s="475"/>
      <c r="F426" s="477"/>
      <c r="G426" s="475"/>
      <c r="H426" s="688"/>
      <c r="I426" s="527"/>
      <c r="J426" s="527"/>
    </row>
    <row r="427" spans="1:10">
      <c r="A427" s="492"/>
      <c r="B427" s="608"/>
      <c r="C427" s="475"/>
      <c r="D427" s="477"/>
      <c r="E427" s="475"/>
      <c r="F427" s="477"/>
      <c r="G427" s="475"/>
      <c r="H427" s="688"/>
      <c r="I427" s="527"/>
      <c r="J427" s="527"/>
    </row>
    <row r="428" spans="1:10">
      <c r="A428" s="492"/>
      <c r="B428" s="608"/>
      <c r="C428" s="475"/>
      <c r="D428" s="477"/>
      <c r="E428" s="475"/>
      <c r="F428" s="477"/>
      <c r="G428" s="475"/>
      <c r="H428" s="688"/>
      <c r="I428" s="527"/>
      <c r="J428" s="527"/>
    </row>
    <row r="429" spans="1:10">
      <c r="A429" s="492"/>
      <c r="B429" s="608"/>
      <c r="C429" s="475"/>
      <c r="D429" s="477"/>
      <c r="E429" s="475"/>
      <c r="F429" s="477"/>
      <c r="G429" s="475"/>
      <c r="H429" s="688"/>
      <c r="I429" s="527"/>
      <c r="J429" s="527"/>
    </row>
    <row r="430" spans="1:10">
      <c r="A430" s="492"/>
      <c r="B430" s="608"/>
      <c r="C430" s="475"/>
      <c r="D430" s="477"/>
      <c r="E430" s="475"/>
      <c r="F430" s="477"/>
      <c r="G430" s="475"/>
      <c r="H430" s="688"/>
      <c r="I430" s="527"/>
      <c r="J430" s="527"/>
    </row>
    <row r="431" spans="1:10">
      <c r="A431" s="492"/>
      <c r="B431" s="608"/>
      <c r="C431" s="475"/>
      <c r="D431" s="477"/>
      <c r="E431" s="475"/>
      <c r="F431" s="477"/>
      <c r="G431" s="475"/>
      <c r="H431" s="688"/>
      <c r="I431" s="527"/>
      <c r="J431" s="527"/>
    </row>
    <row r="432" spans="1:10">
      <c r="A432" s="492"/>
      <c r="B432" s="608"/>
      <c r="C432" s="475"/>
      <c r="D432" s="477"/>
      <c r="E432" s="475"/>
      <c r="F432" s="477"/>
      <c r="G432" s="475"/>
      <c r="H432" s="688"/>
      <c r="I432" s="527"/>
      <c r="J432" s="527"/>
    </row>
    <row r="433" spans="1:10">
      <c r="A433" s="492"/>
      <c r="B433" s="608"/>
      <c r="C433" s="475"/>
      <c r="D433" s="477"/>
      <c r="E433" s="475"/>
      <c r="F433" s="477"/>
      <c r="G433" s="475"/>
      <c r="H433" s="688"/>
      <c r="I433" s="527"/>
      <c r="J433" s="527"/>
    </row>
    <row r="434" spans="1:10">
      <c r="A434" s="492"/>
      <c r="B434" s="608"/>
      <c r="C434" s="475"/>
      <c r="D434" s="477"/>
      <c r="E434" s="475"/>
      <c r="F434" s="477"/>
      <c r="G434" s="475"/>
      <c r="H434" s="688"/>
      <c r="I434" s="527"/>
      <c r="J434" s="527"/>
    </row>
    <row r="435" spans="1:10">
      <c r="A435" s="492"/>
      <c r="B435" s="608"/>
      <c r="C435" s="475"/>
      <c r="D435" s="477"/>
      <c r="E435" s="475"/>
      <c r="F435" s="477"/>
      <c r="G435" s="475"/>
      <c r="H435" s="688"/>
      <c r="I435" s="527"/>
      <c r="J435" s="527"/>
    </row>
    <row r="436" spans="1:10">
      <c r="A436" s="492"/>
      <c r="B436" s="608"/>
      <c r="C436" s="475"/>
      <c r="D436" s="477"/>
      <c r="E436" s="475"/>
      <c r="F436" s="477"/>
      <c r="G436" s="475"/>
      <c r="H436" s="688"/>
      <c r="I436" s="527"/>
      <c r="J436" s="527"/>
    </row>
    <row r="437" spans="1:10">
      <c r="A437" s="492"/>
      <c r="B437" s="608"/>
      <c r="C437" s="475"/>
      <c r="D437" s="477"/>
      <c r="E437" s="475"/>
      <c r="F437" s="477"/>
      <c r="G437" s="475"/>
      <c r="H437" s="688"/>
      <c r="I437" s="527"/>
      <c r="J437" s="527"/>
    </row>
    <row r="438" spans="1:10">
      <c r="A438" s="492"/>
      <c r="B438" s="608"/>
      <c r="C438" s="475"/>
      <c r="D438" s="477"/>
      <c r="E438" s="475"/>
      <c r="F438" s="477"/>
      <c r="G438" s="475"/>
      <c r="H438" s="688"/>
      <c r="I438" s="527"/>
      <c r="J438" s="527"/>
    </row>
    <row r="439" spans="1:10">
      <c r="A439" s="492"/>
      <c r="B439" s="608"/>
      <c r="C439" s="475"/>
      <c r="D439" s="477"/>
      <c r="E439" s="475"/>
      <c r="F439" s="477"/>
      <c r="G439" s="475"/>
      <c r="H439" s="688"/>
      <c r="I439" s="527"/>
      <c r="J439" s="527"/>
    </row>
    <row r="440" spans="1:10">
      <c r="A440" s="492"/>
      <c r="B440" s="608"/>
      <c r="C440" s="475"/>
      <c r="D440" s="477"/>
      <c r="E440" s="475"/>
      <c r="F440" s="477"/>
      <c r="G440" s="475"/>
      <c r="H440" s="688"/>
      <c r="I440" s="527"/>
      <c r="J440" s="527"/>
    </row>
    <row r="441" spans="1:10">
      <c r="A441" s="492"/>
      <c r="B441" s="608"/>
      <c r="C441" s="475"/>
      <c r="D441" s="477"/>
      <c r="E441" s="475"/>
      <c r="F441" s="477"/>
      <c r="G441" s="475"/>
      <c r="H441" s="688"/>
      <c r="I441" s="527"/>
      <c r="J441" s="527"/>
    </row>
    <row r="442" spans="1:10">
      <c r="A442" s="492"/>
      <c r="B442" s="608"/>
      <c r="C442" s="475"/>
      <c r="D442" s="477"/>
      <c r="E442" s="613"/>
      <c r="F442" s="476"/>
      <c r="G442" s="613"/>
      <c r="H442" s="688"/>
      <c r="I442" s="527"/>
      <c r="J442" s="527"/>
    </row>
    <row r="443" spans="1:10">
      <c r="A443" s="492"/>
      <c r="B443" s="608"/>
      <c r="C443" s="475"/>
      <c r="D443" s="477"/>
      <c r="E443" s="491"/>
      <c r="F443" s="490"/>
      <c r="G443" s="491"/>
      <c r="H443" s="628"/>
      <c r="I443" s="527"/>
      <c r="J443" s="527"/>
    </row>
    <row r="444" spans="1:10">
      <c r="A444" s="693"/>
      <c r="B444" s="608"/>
      <c r="C444" s="613"/>
      <c r="D444" s="476"/>
      <c r="E444" s="491"/>
      <c r="F444" s="490"/>
      <c r="G444" s="491"/>
      <c r="H444" s="628"/>
      <c r="I444" s="527"/>
      <c r="J444" s="527"/>
    </row>
    <row r="445" spans="1:10">
      <c r="A445" s="693"/>
      <c r="B445" s="615"/>
      <c r="C445" s="489"/>
      <c r="D445" s="490"/>
      <c r="E445" s="491"/>
      <c r="F445" s="490"/>
      <c r="G445" s="491"/>
      <c r="H445" s="628"/>
      <c r="I445" s="527"/>
      <c r="J445" s="527"/>
    </row>
    <row r="446" spans="1:10">
      <c r="A446" s="693"/>
      <c r="B446" s="619"/>
      <c r="C446" s="489"/>
      <c r="D446" s="490"/>
      <c r="E446" s="491"/>
      <c r="F446" s="490"/>
      <c r="G446" s="491"/>
      <c r="H446" s="628"/>
      <c r="I446" s="527"/>
      <c r="J446" s="527"/>
    </row>
    <row r="447" spans="1:10">
      <c r="A447" s="693"/>
      <c r="B447" s="619"/>
      <c r="C447" s="489"/>
      <c r="D447" s="490"/>
      <c r="E447" s="491"/>
      <c r="F447" s="490"/>
      <c r="G447" s="491"/>
      <c r="H447" s="628"/>
      <c r="I447" s="527"/>
      <c r="J447" s="527"/>
    </row>
    <row r="448" spans="1:10">
      <c r="A448" s="693"/>
      <c r="B448" s="619"/>
      <c r="C448" s="489"/>
      <c r="D448" s="490"/>
      <c r="E448" s="491"/>
      <c r="F448" s="490"/>
      <c r="G448" s="491"/>
      <c r="H448" s="628"/>
      <c r="I448" s="527"/>
      <c r="J448" s="527"/>
    </row>
    <row r="449" spans="1:10">
      <c r="A449" s="693"/>
      <c r="B449" s="619"/>
      <c r="C449" s="489"/>
      <c r="D449" s="490"/>
      <c r="E449" s="491"/>
      <c r="F449" s="490"/>
      <c r="G449" s="491"/>
      <c r="H449" s="628"/>
      <c r="I449" s="527"/>
      <c r="J449" s="527"/>
    </row>
    <row r="450" spans="1:10">
      <c r="A450" s="693"/>
      <c r="B450" s="619"/>
      <c r="C450" s="489"/>
      <c r="D450" s="490"/>
      <c r="E450" s="491"/>
      <c r="F450" s="490"/>
      <c r="G450" s="491"/>
      <c r="H450" s="628"/>
      <c r="I450" s="527"/>
      <c r="J450" s="527"/>
    </row>
    <row r="451" spans="1:10">
      <c r="A451" s="693"/>
      <c r="B451" s="619"/>
      <c r="C451" s="489"/>
      <c r="D451" s="490"/>
      <c r="E451" s="491"/>
      <c r="F451" s="490"/>
      <c r="G451" s="491"/>
      <c r="H451" s="628"/>
      <c r="I451" s="527"/>
      <c r="J451" s="527"/>
    </row>
    <row r="452" spans="1:10">
      <c r="A452" s="693"/>
      <c r="B452" s="619"/>
      <c r="C452" s="489"/>
      <c r="D452" s="490"/>
      <c r="E452" s="491"/>
      <c r="F452" s="490"/>
      <c r="G452" s="491"/>
      <c r="H452" s="628"/>
      <c r="I452" s="527"/>
      <c r="J452" s="527"/>
    </row>
    <row r="453" spans="1:10">
      <c r="A453" s="693"/>
      <c r="B453" s="619"/>
      <c r="C453" s="489"/>
      <c r="D453" s="490"/>
      <c r="E453" s="491"/>
      <c r="F453" s="490"/>
      <c r="G453" s="491"/>
      <c r="H453" s="628"/>
      <c r="I453" s="527"/>
      <c r="J453" s="527"/>
    </row>
    <row r="454" spans="1:10">
      <c r="A454" s="693"/>
      <c r="B454" s="619"/>
      <c r="C454" s="489"/>
      <c r="D454" s="490"/>
      <c r="E454" s="491"/>
      <c r="F454" s="490"/>
      <c r="G454" s="491"/>
      <c r="H454" s="628"/>
      <c r="I454" s="527"/>
      <c r="J454" s="527"/>
    </row>
    <row r="455" spans="1:10">
      <c r="A455" s="693"/>
      <c r="B455" s="619"/>
      <c r="C455" s="489"/>
      <c r="D455" s="490"/>
      <c r="E455" s="491"/>
      <c r="F455" s="490"/>
      <c r="G455" s="491"/>
      <c r="H455" s="628"/>
      <c r="I455" s="527"/>
      <c r="J455" s="527"/>
    </row>
    <row r="456" spans="1:10">
      <c r="A456" s="693"/>
      <c r="B456" s="619"/>
      <c r="C456" s="489"/>
      <c r="D456" s="490"/>
      <c r="E456" s="491"/>
      <c r="F456" s="490"/>
      <c r="G456" s="491"/>
      <c r="H456" s="628"/>
      <c r="I456" s="527"/>
      <c r="J456" s="527"/>
    </row>
    <row r="457" spans="1:10">
      <c r="A457" s="693"/>
      <c r="B457" s="619"/>
      <c r="C457" s="489"/>
      <c r="D457" s="490"/>
      <c r="E457" s="491"/>
      <c r="F457" s="490"/>
      <c r="G457" s="491"/>
      <c r="H457" s="628"/>
      <c r="I457" s="527"/>
      <c r="J457" s="527"/>
    </row>
    <row r="458" spans="1:10">
      <c r="A458" s="693"/>
      <c r="B458" s="619"/>
      <c r="C458" s="489"/>
      <c r="D458" s="490"/>
      <c r="E458" s="491"/>
      <c r="F458" s="490"/>
      <c r="G458" s="491"/>
      <c r="H458" s="628"/>
      <c r="I458" s="527"/>
      <c r="J458" s="527"/>
    </row>
    <row r="459" spans="1:10">
      <c r="A459" s="693"/>
      <c r="B459" s="619"/>
      <c r="C459" s="489"/>
      <c r="D459" s="490"/>
      <c r="E459" s="491"/>
      <c r="F459" s="490"/>
      <c r="G459" s="491"/>
      <c r="H459" s="628"/>
      <c r="I459" s="527"/>
      <c r="J459" s="527"/>
    </row>
    <row r="460" spans="1:10">
      <c r="A460" s="693"/>
      <c r="B460" s="619"/>
      <c r="C460" s="489"/>
      <c r="D460" s="490"/>
      <c r="E460" s="491"/>
      <c r="F460" s="490"/>
      <c r="G460" s="491"/>
      <c r="H460" s="628"/>
      <c r="I460" s="527"/>
      <c r="J460" s="527"/>
    </row>
    <row r="461" spans="1:10">
      <c r="A461" s="693"/>
      <c r="B461" s="619"/>
      <c r="C461" s="489"/>
      <c r="D461" s="490"/>
      <c r="E461" s="491"/>
      <c r="F461" s="490"/>
      <c r="G461" s="491"/>
      <c r="H461" s="628"/>
      <c r="I461" s="527"/>
      <c r="J461" s="527"/>
    </row>
    <row r="462" spans="1:10">
      <c r="A462" s="693"/>
      <c r="B462" s="619"/>
      <c r="C462" s="489"/>
      <c r="D462" s="490"/>
      <c r="E462" s="491"/>
      <c r="F462" s="490"/>
      <c r="G462" s="491"/>
      <c r="H462" s="628"/>
      <c r="I462" s="527"/>
      <c r="J462" s="527"/>
    </row>
    <row r="463" spans="1:10">
      <c r="A463" s="693"/>
      <c r="B463" s="619"/>
      <c r="C463" s="489"/>
      <c r="D463" s="490"/>
      <c r="E463" s="491"/>
      <c r="F463" s="490"/>
      <c r="G463" s="491"/>
      <c r="H463" s="628"/>
      <c r="I463" s="527"/>
      <c r="J463" s="527"/>
    </row>
    <row r="464" spans="1:10">
      <c r="A464" s="693"/>
      <c r="B464" s="619"/>
      <c r="C464" s="489"/>
      <c r="D464" s="490"/>
      <c r="E464" s="491"/>
      <c r="F464" s="490"/>
      <c r="G464" s="491"/>
      <c r="H464" s="628"/>
      <c r="I464" s="527"/>
      <c r="J464" s="527"/>
    </row>
    <row r="465" spans="1:10">
      <c r="A465" s="693"/>
      <c r="B465" s="619"/>
      <c r="C465" s="489"/>
      <c r="D465" s="490"/>
      <c r="E465" s="491"/>
      <c r="F465" s="490"/>
      <c r="G465" s="491"/>
      <c r="H465" s="628"/>
      <c r="I465" s="527"/>
      <c r="J465" s="527"/>
    </row>
    <row r="466" spans="1:10">
      <c r="A466" s="693"/>
      <c r="B466" s="619"/>
      <c r="C466" s="489"/>
      <c r="D466" s="490"/>
      <c r="E466" s="491"/>
      <c r="F466" s="490"/>
      <c r="G466" s="491"/>
      <c r="H466" s="628"/>
      <c r="I466" s="527"/>
      <c r="J466" s="527"/>
    </row>
    <row r="467" spans="1:10">
      <c r="A467" s="693"/>
      <c r="B467" s="619"/>
      <c r="C467" s="489"/>
      <c r="D467" s="490"/>
      <c r="E467" s="491"/>
      <c r="F467" s="490"/>
      <c r="G467" s="491"/>
      <c r="H467" s="628"/>
      <c r="I467" s="527"/>
      <c r="J467" s="527"/>
    </row>
    <row r="468" spans="1:10">
      <c r="A468" s="693"/>
      <c r="B468" s="619"/>
      <c r="C468" s="489"/>
      <c r="D468" s="490"/>
      <c r="E468" s="491"/>
      <c r="F468" s="490"/>
      <c r="G468" s="491"/>
      <c r="H468" s="628"/>
      <c r="I468" s="527"/>
      <c r="J468" s="527"/>
    </row>
    <row r="469" spans="1:10">
      <c r="A469" s="693"/>
      <c r="B469" s="619"/>
      <c r="C469" s="489"/>
      <c r="D469" s="490"/>
      <c r="E469" s="491"/>
      <c r="F469" s="490"/>
      <c r="G469" s="491"/>
      <c r="H469" s="628"/>
      <c r="I469" s="527"/>
      <c r="J469" s="527"/>
    </row>
    <row r="470" spans="1:10">
      <c r="A470" s="693"/>
      <c r="B470" s="619"/>
      <c r="C470" s="489"/>
      <c r="D470" s="490"/>
      <c r="E470" s="491"/>
      <c r="F470" s="490"/>
      <c r="G470" s="491"/>
      <c r="H470" s="628"/>
      <c r="I470" s="527"/>
      <c r="J470" s="527"/>
    </row>
    <row r="471" spans="1:10">
      <c r="A471" s="693"/>
      <c r="B471" s="619"/>
      <c r="C471" s="489"/>
      <c r="D471" s="490"/>
      <c r="E471" s="491"/>
      <c r="F471" s="490"/>
      <c r="G471" s="491"/>
      <c r="H471" s="628"/>
      <c r="I471" s="527"/>
      <c r="J471" s="527"/>
    </row>
    <row r="472" spans="1:10">
      <c r="A472" s="693"/>
      <c r="B472" s="619"/>
      <c r="C472" s="489"/>
      <c r="D472" s="490"/>
      <c r="E472" s="491"/>
      <c r="F472" s="490"/>
      <c r="G472" s="491"/>
      <c r="H472" s="628"/>
      <c r="I472" s="527"/>
      <c r="J472" s="527"/>
    </row>
    <row r="473" spans="1:10">
      <c r="A473" s="693"/>
      <c r="B473" s="619"/>
      <c r="C473" s="489"/>
      <c r="D473" s="490"/>
      <c r="E473" s="491"/>
      <c r="F473" s="490"/>
      <c r="G473" s="491"/>
      <c r="H473" s="628"/>
      <c r="I473" s="527"/>
      <c r="J473" s="527"/>
    </row>
    <row r="474" spans="1:10">
      <c r="A474" s="693"/>
      <c r="B474" s="619"/>
      <c r="C474" s="489"/>
      <c r="D474" s="490"/>
      <c r="E474" s="491"/>
      <c r="F474" s="490"/>
      <c r="G474" s="491"/>
      <c r="H474" s="628"/>
      <c r="I474" s="527"/>
      <c r="J474" s="527"/>
    </row>
    <row r="475" spans="1:10">
      <c r="A475" s="693"/>
      <c r="B475" s="619"/>
      <c r="C475" s="489"/>
      <c r="D475" s="490"/>
      <c r="E475" s="491"/>
      <c r="F475" s="490"/>
      <c r="G475" s="491"/>
      <c r="H475" s="628"/>
      <c r="I475" s="527"/>
      <c r="J475" s="527"/>
    </row>
    <row r="476" spans="1:10">
      <c r="A476" s="693"/>
      <c r="B476" s="619"/>
      <c r="C476" s="489"/>
      <c r="D476" s="490"/>
      <c r="E476" s="491"/>
      <c r="F476" s="490"/>
      <c r="G476" s="491"/>
      <c r="H476" s="628"/>
      <c r="I476" s="527"/>
      <c r="J476" s="527"/>
    </row>
    <row r="477" spans="1:10">
      <c r="A477" s="693"/>
      <c r="B477" s="619"/>
      <c r="C477" s="489"/>
      <c r="D477" s="490"/>
      <c r="E477" s="491"/>
      <c r="F477" s="490"/>
      <c r="G477" s="491"/>
      <c r="H477" s="628"/>
      <c r="I477" s="527"/>
      <c r="J477" s="527"/>
    </row>
    <row r="478" spans="1:10">
      <c r="A478" s="693"/>
      <c r="B478" s="619"/>
      <c r="C478" s="489"/>
      <c r="D478" s="490"/>
      <c r="E478" s="491"/>
      <c r="F478" s="490"/>
      <c r="G478" s="491"/>
      <c r="H478" s="628"/>
      <c r="I478" s="527"/>
      <c r="J478" s="527"/>
    </row>
    <row r="479" spans="1:10">
      <c r="A479" s="693"/>
      <c r="B479" s="619"/>
      <c r="C479" s="489"/>
      <c r="D479" s="490"/>
      <c r="E479" s="491"/>
      <c r="F479" s="490"/>
      <c r="G479" s="491"/>
      <c r="H479" s="628"/>
      <c r="I479" s="527"/>
      <c r="J479" s="527"/>
    </row>
    <row r="480" spans="1:10">
      <c r="A480" s="693"/>
      <c r="B480" s="619"/>
      <c r="C480" s="489"/>
      <c r="D480" s="490"/>
      <c r="E480" s="491"/>
      <c r="F480" s="490"/>
      <c r="G480" s="491"/>
      <c r="H480" s="628"/>
      <c r="I480" s="527"/>
      <c r="J480" s="527"/>
    </row>
    <row r="481" spans="1:10">
      <c r="A481" s="693"/>
      <c r="B481" s="619"/>
      <c r="C481" s="489"/>
      <c r="D481" s="490"/>
      <c r="E481" s="491"/>
      <c r="F481" s="490"/>
      <c r="G481" s="491"/>
      <c r="H481" s="628"/>
      <c r="I481" s="527"/>
      <c r="J481" s="527"/>
    </row>
    <row r="482" spans="1:10">
      <c r="A482" s="693"/>
      <c r="B482" s="619"/>
      <c r="C482" s="489"/>
      <c r="D482" s="490"/>
      <c r="E482" s="491"/>
      <c r="F482" s="490"/>
      <c r="G482" s="491"/>
      <c r="H482" s="628"/>
      <c r="I482" s="527"/>
      <c r="J482" s="527"/>
    </row>
    <row r="483" spans="1:10">
      <c r="A483" s="693"/>
      <c r="B483" s="619"/>
      <c r="C483" s="489"/>
      <c r="D483" s="490"/>
      <c r="E483" s="491"/>
      <c r="F483" s="490"/>
      <c r="G483" s="491"/>
      <c r="H483" s="628"/>
      <c r="I483" s="527"/>
      <c r="J483" s="527"/>
    </row>
    <row r="484" spans="1:10">
      <c r="A484" s="693"/>
      <c r="B484" s="619"/>
      <c r="C484" s="489"/>
      <c r="D484" s="490"/>
      <c r="E484" s="491"/>
      <c r="F484" s="490"/>
      <c r="G484" s="491"/>
      <c r="H484" s="628"/>
      <c r="I484" s="527"/>
      <c r="J484" s="527"/>
    </row>
    <row r="485" spans="1:10">
      <c r="A485" s="693"/>
      <c r="B485" s="619"/>
      <c r="C485" s="489"/>
      <c r="D485" s="490"/>
      <c r="E485" s="491"/>
      <c r="F485" s="490"/>
      <c r="G485" s="491"/>
      <c r="H485" s="628"/>
      <c r="I485" s="527"/>
      <c r="J485" s="527"/>
    </row>
    <row r="486" spans="1:10">
      <c r="A486" s="693"/>
      <c r="B486" s="619"/>
      <c r="C486" s="489"/>
      <c r="D486" s="490"/>
      <c r="E486" s="491"/>
      <c r="F486" s="490"/>
      <c r="G486" s="491"/>
      <c r="H486" s="628"/>
      <c r="I486" s="527"/>
      <c r="J486" s="527"/>
    </row>
    <row r="487" spans="1:10">
      <c r="A487" s="693"/>
      <c r="B487" s="619"/>
      <c r="C487" s="489"/>
      <c r="D487" s="490"/>
      <c r="E487" s="491"/>
      <c r="F487" s="490"/>
      <c r="G487" s="491"/>
      <c r="H487" s="628"/>
      <c r="I487" s="527"/>
      <c r="J487" s="527"/>
    </row>
    <row r="488" spans="1:10">
      <c r="A488" s="693"/>
      <c r="B488" s="619"/>
      <c r="C488" s="489"/>
      <c r="D488" s="490"/>
      <c r="E488" s="491"/>
      <c r="F488" s="490"/>
      <c r="G488" s="491"/>
      <c r="H488" s="628"/>
      <c r="I488" s="527"/>
      <c r="J488" s="527"/>
    </row>
    <row r="489" spans="1:10">
      <c r="A489" s="693"/>
      <c r="B489" s="619"/>
      <c r="C489" s="489"/>
      <c r="D489" s="490"/>
      <c r="E489" s="491"/>
      <c r="F489" s="490"/>
      <c r="G489" s="491"/>
      <c r="H489" s="628"/>
      <c r="I489" s="527"/>
      <c r="J489" s="527"/>
    </row>
    <row r="490" spans="1:10">
      <c r="A490" s="693"/>
      <c r="B490" s="619"/>
      <c r="C490" s="489"/>
      <c r="D490" s="490"/>
      <c r="E490" s="491"/>
      <c r="F490" s="490"/>
      <c r="G490" s="491"/>
      <c r="H490" s="628"/>
      <c r="I490" s="527"/>
      <c r="J490" s="527"/>
    </row>
    <row r="491" spans="1:10">
      <c r="A491" s="693"/>
      <c r="B491" s="619"/>
      <c r="C491" s="489"/>
      <c r="D491" s="490"/>
      <c r="E491" s="491"/>
      <c r="F491" s="490"/>
      <c r="G491" s="491"/>
      <c r="H491" s="628"/>
      <c r="I491" s="527"/>
      <c r="J491" s="527"/>
    </row>
    <row r="492" spans="1:10">
      <c r="A492" s="693"/>
      <c r="B492" s="619"/>
      <c r="C492" s="489"/>
      <c r="D492" s="490"/>
      <c r="E492" s="491"/>
      <c r="F492" s="490"/>
      <c r="G492" s="491"/>
      <c r="H492" s="628"/>
      <c r="I492" s="527"/>
      <c r="J492" s="527"/>
    </row>
    <row r="493" spans="1:10">
      <c r="A493" s="693"/>
      <c r="B493" s="619"/>
      <c r="C493" s="489"/>
      <c r="D493" s="490"/>
      <c r="E493" s="491"/>
      <c r="F493" s="490"/>
      <c r="G493" s="491"/>
      <c r="H493" s="628"/>
      <c r="I493" s="527"/>
      <c r="J493" s="527"/>
    </row>
    <row r="494" spans="1:10">
      <c r="A494" s="693"/>
      <c r="B494" s="619"/>
      <c r="C494" s="489"/>
      <c r="D494" s="490"/>
      <c r="E494" s="491"/>
      <c r="F494" s="490"/>
      <c r="G494" s="491"/>
      <c r="H494" s="628"/>
      <c r="I494" s="527"/>
      <c r="J494" s="527"/>
    </row>
    <row r="495" spans="1:10">
      <c r="A495" s="693"/>
      <c r="B495" s="619"/>
      <c r="C495" s="489"/>
      <c r="D495" s="490"/>
      <c r="E495" s="491"/>
      <c r="F495" s="490"/>
      <c r="G495" s="491"/>
      <c r="H495" s="628"/>
      <c r="I495" s="527"/>
      <c r="J495" s="527"/>
    </row>
    <row r="496" spans="1:10">
      <c r="A496" s="693"/>
      <c r="B496" s="619"/>
      <c r="C496" s="489"/>
      <c r="D496" s="490"/>
      <c r="E496" s="491"/>
      <c r="F496" s="490"/>
      <c r="G496" s="491"/>
      <c r="H496" s="628"/>
      <c r="I496" s="527"/>
      <c r="J496" s="527"/>
    </row>
    <row r="497" spans="1:10">
      <c r="A497" s="693"/>
      <c r="B497" s="619"/>
      <c r="C497" s="489"/>
      <c r="D497" s="490"/>
      <c r="E497" s="491"/>
      <c r="F497" s="490"/>
      <c r="G497" s="491"/>
      <c r="H497" s="628"/>
      <c r="I497" s="527"/>
      <c r="J497" s="527"/>
    </row>
    <row r="498" spans="1:10">
      <c r="A498" s="693"/>
      <c r="B498" s="619"/>
      <c r="C498" s="489"/>
      <c r="D498" s="490"/>
      <c r="E498" s="491"/>
      <c r="F498" s="490"/>
      <c r="G498" s="491"/>
      <c r="H498" s="628"/>
      <c r="I498" s="527"/>
      <c r="J498" s="527"/>
    </row>
    <row r="499" spans="1:10">
      <c r="A499" s="693"/>
      <c r="B499" s="619"/>
      <c r="C499" s="489"/>
      <c r="D499" s="490"/>
      <c r="E499" s="491"/>
      <c r="F499" s="490"/>
      <c r="G499" s="491"/>
      <c r="H499" s="628"/>
      <c r="I499" s="527"/>
      <c r="J499" s="527"/>
    </row>
    <row r="500" spans="1:10">
      <c r="A500" s="693"/>
      <c r="B500" s="619"/>
      <c r="C500" s="489"/>
      <c r="D500" s="490"/>
      <c r="E500" s="491"/>
      <c r="F500" s="490"/>
      <c r="G500" s="491"/>
      <c r="H500" s="628"/>
      <c r="I500" s="527"/>
      <c r="J500" s="527"/>
    </row>
    <row r="501" spans="1:10">
      <c r="A501" s="693"/>
      <c r="B501" s="619"/>
      <c r="C501" s="489"/>
      <c r="D501" s="490"/>
      <c r="E501" s="491"/>
      <c r="F501" s="490"/>
      <c r="G501" s="491"/>
      <c r="H501" s="628"/>
      <c r="I501" s="527"/>
      <c r="J501" s="527"/>
    </row>
    <row r="502" spans="1:10">
      <c r="A502" s="693"/>
      <c r="B502" s="619"/>
      <c r="C502" s="489"/>
      <c r="D502" s="490"/>
      <c r="E502" s="491"/>
      <c r="F502" s="490"/>
      <c r="G502" s="491"/>
      <c r="H502" s="628"/>
      <c r="I502" s="527"/>
      <c r="J502" s="527"/>
    </row>
    <row r="503" spans="1:10">
      <c r="A503" s="693"/>
      <c r="B503" s="619"/>
      <c r="C503" s="489"/>
      <c r="D503" s="490"/>
      <c r="E503" s="491"/>
      <c r="F503" s="490"/>
      <c r="G503" s="491"/>
      <c r="H503" s="628"/>
      <c r="I503" s="527"/>
      <c r="J503" s="527"/>
    </row>
    <row r="504" spans="1:10">
      <c r="A504" s="693"/>
      <c r="B504" s="619"/>
      <c r="C504" s="489"/>
      <c r="D504" s="490"/>
      <c r="E504" s="491"/>
      <c r="F504" s="490"/>
      <c r="G504" s="491"/>
      <c r="H504" s="628"/>
      <c r="I504" s="527"/>
      <c r="J504" s="527"/>
    </row>
    <row r="505" spans="1:10">
      <c r="A505" s="693"/>
      <c r="B505" s="619"/>
      <c r="C505" s="489"/>
      <c r="D505" s="490"/>
      <c r="E505" s="491"/>
      <c r="F505" s="490"/>
      <c r="G505" s="491"/>
      <c r="H505" s="628"/>
      <c r="I505" s="527"/>
      <c r="J505" s="527"/>
    </row>
    <row r="506" spans="1:10">
      <c r="A506" s="693"/>
      <c r="B506" s="619"/>
      <c r="C506" s="489"/>
      <c r="D506" s="490"/>
      <c r="E506" s="491"/>
      <c r="F506" s="490"/>
      <c r="G506" s="491"/>
      <c r="H506" s="628"/>
      <c r="I506" s="527"/>
      <c r="J506" s="527"/>
    </row>
    <row r="507" spans="1:10">
      <c r="A507" s="693"/>
      <c r="B507" s="619"/>
      <c r="C507" s="489"/>
      <c r="D507" s="490"/>
      <c r="E507" s="491"/>
      <c r="F507" s="490"/>
      <c r="G507" s="491"/>
      <c r="H507" s="628"/>
      <c r="I507" s="527"/>
      <c r="J507" s="527"/>
    </row>
    <row r="508" spans="1:10">
      <c r="A508" s="693"/>
      <c r="B508" s="619"/>
      <c r="C508" s="489"/>
      <c r="D508" s="490"/>
      <c r="E508" s="491"/>
      <c r="F508" s="490"/>
      <c r="G508" s="491"/>
      <c r="H508" s="628"/>
      <c r="I508" s="527"/>
      <c r="J508" s="527"/>
    </row>
    <row r="509" spans="1:10">
      <c r="A509" s="693"/>
      <c r="B509" s="619"/>
      <c r="C509" s="489"/>
      <c r="D509" s="490"/>
      <c r="E509" s="491"/>
      <c r="F509" s="490"/>
      <c r="G509" s="491"/>
      <c r="H509" s="628"/>
      <c r="I509" s="527"/>
      <c r="J509" s="527"/>
    </row>
    <row r="510" spans="1:10">
      <c r="A510" s="693"/>
      <c r="B510" s="619"/>
      <c r="C510" s="489"/>
      <c r="D510" s="490"/>
      <c r="E510" s="491"/>
      <c r="F510" s="490"/>
      <c r="G510" s="491"/>
      <c r="H510" s="628"/>
      <c r="I510" s="527"/>
      <c r="J510" s="527"/>
    </row>
    <row r="511" spans="1:10">
      <c r="A511" s="693"/>
      <c r="B511" s="619"/>
      <c r="C511" s="489"/>
      <c r="D511" s="490"/>
      <c r="E511" s="491"/>
      <c r="F511" s="490"/>
      <c r="G511" s="491"/>
      <c r="H511" s="628"/>
      <c r="I511" s="527"/>
      <c r="J511" s="527"/>
    </row>
    <row r="512" spans="1:10">
      <c r="A512" s="693"/>
      <c r="B512" s="619"/>
      <c r="C512" s="489"/>
      <c r="D512" s="490"/>
      <c r="E512" s="491"/>
      <c r="F512" s="490"/>
      <c r="G512" s="491"/>
      <c r="H512" s="628"/>
      <c r="I512" s="527"/>
      <c r="J512" s="527"/>
    </row>
    <row r="513" spans="1:10">
      <c r="A513" s="693"/>
      <c r="B513" s="619"/>
      <c r="C513" s="489"/>
      <c r="D513" s="490"/>
      <c r="E513" s="491"/>
      <c r="F513" s="490"/>
      <c r="G513" s="491"/>
      <c r="H513" s="628"/>
      <c r="I513" s="527"/>
      <c r="J513" s="527"/>
    </row>
    <row r="514" spans="1:10">
      <c r="A514" s="693"/>
      <c r="B514" s="619"/>
      <c r="C514" s="489"/>
      <c r="D514" s="490"/>
      <c r="E514" s="491"/>
      <c r="F514" s="490"/>
      <c r="G514" s="491"/>
      <c r="H514" s="628"/>
      <c r="I514" s="527"/>
      <c r="J514" s="527"/>
    </row>
    <row r="515" spans="1:10">
      <c r="A515" s="693"/>
      <c r="B515" s="619"/>
      <c r="C515" s="489"/>
      <c r="D515" s="490"/>
      <c r="E515" s="491"/>
      <c r="F515" s="490"/>
      <c r="G515" s="491"/>
      <c r="H515" s="628"/>
      <c r="I515" s="527"/>
      <c r="J515" s="527"/>
    </row>
    <row r="516" spans="1:10">
      <c r="A516" s="693"/>
      <c r="B516" s="619"/>
      <c r="C516" s="489"/>
      <c r="D516" s="490"/>
      <c r="E516" s="491"/>
      <c r="F516" s="490"/>
      <c r="G516" s="491"/>
      <c r="H516" s="628"/>
      <c r="I516" s="527"/>
      <c r="J516" s="527"/>
    </row>
    <row r="517" spans="1:10">
      <c r="A517" s="693"/>
      <c r="B517" s="619"/>
      <c r="C517" s="489"/>
      <c r="D517" s="490"/>
      <c r="E517" s="491"/>
      <c r="F517" s="490"/>
      <c r="G517" s="491"/>
      <c r="H517" s="628"/>
      <c r="I517" s="527"/>
      <c r="J517" s="527"/>
    </row>
    <row r="518" spans="1:10">
      <c r="A518" s="693"/>
      <c r="B518" s="619"/>
      <c r="C518" s="489"/>
      <c r="D518" s="490"/>
      <c r="E518" s="491"/>
      <c r="F518" s="490"/>
      <c r="G518" s="491"/>
      <c r="H518" s="628"/>
      <c r="I518" s="527"/>
      <c r="J518" s="527"/>
    </row>
    <row r="519" spans="1:10">
      <c r="A519" s="693"/>
      <c r="B519" s="619"/>
      <c r="C519" s="489"/>
      <c r="D519" s="490"/>
      <c r="E519" s="491"/>
      <c r="F519" s="490"/>
      <c r="G519" s="491"/>
      <c r="H519" s="628"/>
      <c r="I519" s="527"/>
      <c r="J519" s="527"/>
    </row>
    <row r="520" spans="1:10">
      <c r="A520" s="693"/>
      <c r="B520" s="619"/>
      <c r="C520" s="489"/>
      <c r="D520" s="490"/>
      <c r="E520" s="491"/>
      <c r="F520" s="490"/>
      <c r="G520" s="491"/>
      <c r="H520" s="628"/>
      <c r="I520" s="527"/>
      <c r="J520" s="527"/>
    </row>
    <row r="521" spans="1:10">
      <c r="A521" s="693"/>
      <c r="B521" s="619"/>
      <c r="C521" s="489"/>
      <c r="D521" s="490"/>
      <c r="E521" s="491"/>
      <c r="F521" s="490"/>
      <c r="G521" s="491"/>
      <c r="H521" s="628"/>
      <c r="I521" s="527"/>
      <c r="J521" s="527"/>
    </row>
    <row r="522" spans="1:10">
      <c r="A522" s="693"/>
      <c r="B522" s="619"/>
      <c r="C522" s="489"/>
      <c r="D522" s="490"/>
      <c r="E522" s="491"/>
      <c r="F522" s="490"/>
      <c r="G522" s="491"/>
      <c r="H522" s="628"/>
      <c r="I522" s="527"/>
      <c r="J522" s="527"/>
    </row>
    <row r="523" spans="1:10">
      <c r="A523" s="693"/>
      <c r="B523" s="619"/>
      <c r="C523" s="489"/>
      <c r="D523" s="490"/>
      <c r="E523" s="491"/>
      <c r="F523" s="490"/>
      <c r="G523" s="491"/>
      <c r="H523" s="628"/>
      <c r="I523" s="527"/>
      <c r="J523" s="527"/>
    </row>
    <row r="524" spans="1:10">
      <c r="A524" s="693"/>
      <c r="B524" s="619"/>
      <c r="C524" s="489"/>
      <c r="D524" s="490"/>
      <c r="E524" s="491"/>
      <c r="F524" s="490"/>
      <c r="G524" s="491"/>
      <c r="H524" s="628"/>
      <c r="I524" s="527"/>
      <c r="J524" s="527"/>
    </row>
    <row r="525" spans="1:10">
      <c r="A525" s="693"/>
      <c r="B525" s="619"/>
      <c r="C525" s="489"/>
      <c r="D525" s="490"/>
      <c r="E525" s="491"/>
      <c r="F525" s="490"/>
      <c r="G525" s="491"/>
      <c r="H525" s="628"/>
      <c r="I525" s="527"/>
      <c r="J525" s="527"/>
    </row>
    <row r="526" spans="1:10">
      <c r="A526" s="693"/>
      <c r="B526" s="619"/>
      <c r="C526" s="489"/>
      <c r="D526" s="490"/>
      <c r="E526" s="491"/>
      <c r="F526" s="490"/>
      <c r="G526" s="491"/>
      <c r="H526" s="628"/>
      <c r="I526" s="527"/>
      <c r="J526" s="527"/>
    </row>
    <row r="527" spans="1:10">
      <c r="A527" s="693"/>
      <c r="B527" s="619"/>
      <c r="C527" s="489"/>
      <c r="D527" s="490"/>
      <c r="E527" s="491"/>
      <c r="F527" s="490"/>
      <c r="G527" s="491"/>
      <c r="H527" s="628"/>
      <c r="I527" s="527"/>
      <c r="J527" s="527"/>
    </row>
    <row r="528" spans="1:10">
      <c r="A528" s="693"/>
      <c r="B528" s="619"/>
      <c r="C528" s="489"/>
      <c r="D528" s="490"/>
      <c r="E528" s="491"/>
      <c r="F528" s="490"/>
      <c r="G528" s="491"/>
      <c r="H528" s="628"/>
      <c r="I528" s="527"/>
      <c r="J528" s="527"/>
    </row>
    <row r="529" spans="1:10">
      <c r="A529" s="693"/>
      <c r="B529" s="619"/>
      <c r="C529" s="489"/>
      <c r="D529" s="490"/>
      <c r="E529" s="491"/>
      <c r="F529" s="490"/>
      <c r="G529" s="491"/>
      <c r="H529" s="628"/>
      <c r="I529" s="527"/>
      <c r="J529" s="527"/>
    </row>
    <row r="530" spans="1:10">
      <c r="A530" s="693"/>
      <c r="B530" s="619"/>
      <c r="C530" s="489"/>
      <c r="D530" s="490"/>
      <c r="E530" s="491"/>
      <c r="F530" s="490"/>
      <c r="G530" s="491"/>
      <c r="H530" s="628"/>
      <c r="I530" s="527"/>
      <c r="J530" s="527"/>
    </row>
    <row r="531" spans="1:10">
      <c r="A531" s="693"/>
      <c r="B531" s="619"/>
      <c r="C531" s="489"/>
      <c r="D531" s="490"/>
      <c r="E531" s="491"/>
      <c r="F531" s="490"/>
      <c r="G531" s="491"/>
      <c r="H531" s="628"/>
      <c r="I531" s="527"/>
      <c r="J531" s="527"/>
    </row>
    <row r="532" spans="1:10">
      <c r="A532" s="693"/>
      <c r="B532" s="619"/>
      <c r="C532" s="489"/>
      <c r="D532" s="490"/>
      <c r="E532" s="491"/>
      <c r="F532" s="490"/>
      <c r="G532" s="491"/>
      <c r="H532" s="628"/>
      <c r="I532" s="527"/>
      <c r="J532" s="527"/>
    </row>
    <row r="533" spans="1:10">
      <c r="A533" s="693"/>
      <c r="B533" s="619"/>
      <c r="C533" s="489"/>
      <c r="D533" s="490"/>
      <c r="E533" s="491"/>
      <c r="F533" s="490"/>
      <c r="G533" s="491"/>
      <c r="H533" s="628"/>
      <c r="I533" s="527"/>
      <c r="J533" s="527"/>
    </row>
    <row r="534" spans="1:10">
      <c r="A534" s="693"/>
      <c r="B534" s="619"/>
      <c r="C534" s="489"/>
      <c r="D534" s="490"/>
      <c r="E534" s="491"/>
      <c r="F534" s="490"/>
      <c r="G534" s="491"/>
      <c r="H534" s="628"/>
      <c r="I534" s="527"/>
      <c r="J534" s="527"/>
    </row>
    <row r="535" spans="1:10">
      <c r="A535" s="693"/>
      <c r="B535" s="619"/>
      <c r="C535" s="489"/>
      <c r="D535" s="490"/>
      <c r="E535" s="491"/>
      <c r="F535" s="490"/>
      <c r="G535" s="491"/>
      <c r="H535" s="628"/>
      <c r="I535" s="527"/>
      <c r="J535" s="527"/>
    </row>
    <row r="536" spans="1:10">
      <c r="A536" s="693"/>
      <c r="B536" s="619"/>
      <c r="C536" s="489"/>
      <c r="D536" s="490"/>
      <c r="E536" s="491"/>
      <c r="F536" s="490"/>
      <c r="G536" s="491"/>
      <c r="H536" s="628"/>
      <c r="I536" s="527"/>
      <c r="J536" s="527"/>
    </row>
    <row r="537" spans="1:10">
      <c r="A537" s="693"/>
      <c r="B537" s="619"/>
      <c r="C537" s="489"/>
      <c r="D537" s="490"/>
      <c r="E537" s="491"/>
      <c r="F537" s="490"/>
      <c r="G537" s="491"/>
      <c r="H537" s="628"/>
      <c r="I537" s="527"/>
      <c r="J537" s="527"/>
    </row>
    <row r="538" spans="1:10">
      <c r="A538" s="693"/>
      <c r="B538" s="619"/>
      <c r="C538" s="489"/>
      <c r="D538" s="490"/>
      <c r="E538" s="491"/>
      <c r="F538" s="490"/>
      <c r="G538" s="491"/>
      <c r="H538" s="628"/>
      <c r="I538" s="527"/>
      <c r="J538" s="527"/>
    </row>
    <row r="539" spans="1:10">
      <c r="A539" s="693"/>
      <c r="B539" s="619"/>
      <c r="C539" s="489"/>
      <c r="D539" s="490"/>
      <c r="E539" s="491"/>
      <c r="F539" s="490"/>
      <c r="G539" s="491"/>
      <c r="H539" s="628"/>
      <c r="I539" s="527"/>
      <c r="J539" s="527"/>
    </row>
    <row r="540" spans="1:10">
      <c r="A540" s="693"/>
      <c r="B540" s="619"/>
      <c r="C540" s="489"/>
      <c r="D540" s="490"/>
      <c r="E540" s="491"/>
      <c r="F540" s="490"/>
      <c r="G540" s="491"/>
      <c r="H540" s="628"/>
      <c r="I540" s="527"/>
      <c r="J540" s="527"/>
    </row>
    <row r="541" spans="1:10">
      <c r="A541" s="693"/>
      <c r="B541" s="619"/>
      <c r="C541" s="489"/>
      <c r="D541" s="490"/>
      <c r="E541" s="491"/>
      <c r="F541" s="490"/>
      <c r="G541" s="491"/>
      <c r="H541" s="628"/>
      <c r="I541" s="527"/>
      <c r="J541" s="527"/>
    </row>
    <row r="542" spans="1:10">
      <c r="A542" s="693"/>
      <c r="B542" s="619"/>
      <c r="C542" s="489"/>
      <c r="D542" s="490"/>
      <c r="E542" s="491"/>
      <c r="F542" s="490"/>
      <c r="G542" s="491"/>
      <c r="H542" s="628"/>
      <c r="I542" s="527"/>
      <c r="J542" s="527"/>
    </row>
    <row r="543" spans="1:10">
      <c r="A543" s="693"/>
      <c r="B543" s="619"/>
      <c r="C543" s="489"/>
      <c r="D543" s="490"/>
      <c r="E543" s="491"/>
      <c r="F543" s="490"/>
      <c r="G543" s="491"/>
      <c r="H543" s="628"/>
      <c r="I543" s="527"/>
      <c r="J543" s="527"/>
    </row>
    <row r="544" spans="1:10">
      <c r="A544" s="693"/>
      <c r="B544" s="619"/>
      <c r="C544" s="489"/>
      <c r="D544" s="490"/>
      <c r="E544" s="491"/>
      <c r="F544" s="490"/>
      <c r="G544" s="491"/>
      <c r="H544" s="628"/>
      <c r="I544" s="527"/>
      <c r="J544" s="527"/>
    </row>
    <row r="545" spans="1:10">
      <c r="A545" s="693"/>
      <c r="B545" s="619"/>
      <c r="C545" s="489"/>
      <c r="D545" s="490"/>
      <c r="E545" s="491"/>
      <c r="F545" s="490"/>
      <c r="G545" s="491"/>
      <c r="H545" s="628"/>
      <c r="I545" s="527"/>
      <c r="J545" s="527"/>
    </row>
    <row r="546" spans="1:10">
      <c r="A546" s="693"/>
      <c r="B546" s="619"/>
      <c r="C546" s="489"/>
      <c r="D546" s="490"/>
      <c r="E546" s="491"/>
      <c r="F546" s="490"/>
      <c r="G546" s="491"/>
      <c r="H546" s="628"/>
      <c r="I546" s="527"/>
      <c r="J546" s="527"/>
    </row>
    <row r="547" spans="1:10">
      <c r="A547" s="693"/>
      <c r="B547" s="619"/>
      <c r="C547" s="489"/>
      <c r="D547" s="490"/>
      <c r="E547" s="491"/>
      <c r="F547" s="490"/>
      <c r="G547" s="491"/>
      <c r="H547" s="628"/>
      <c r="I547" s="527"/>
      <c r="J547" s="527"/>
    </row>
    <row r="548" spans="1:10">
      <c r="A548" s="693"/>
      <c r="B548" s="619"/>
      <c r="C548" s="489"/>
      <c r="D548" s="490"/>
      <c r="E548" s="491"/>
      <c r="F548" s="490"/>
      <c r="G548" s="491"/>
      <c r="H548" s="628"/>
      <c r="I548" s="527"/>
      <c r="J548" s="527"/>
    </row>
    <row r="549" spans="1:10">
      <c r="A549" s="693"/>
      <c r="B549" s="619"/>
      <c r="C549" s="489"/>
      <c r="D549" s="490"/>
      <c r="E549" s="491"/>
      <c r="F549" s="490"/>
      <c r="G549" s="491"/>
      <c r="H549" s="628"/>
      <c r="I549" s="527"/>
      <c r="J549" s="527"/>
    </row>
    <row r="550" spans="1:10">
      <c r="A550" s="693"/>
      <c r="B550" s="619"/>
      <c r="C550" s="489"/>
      <c r="D550" s="490"/>
      <c r="E550" s="491"/>
      <c r="F550" s="490"/>
      <c r="G550" s="491"/>
      <c r="H550" s="628"/>
      <c r="I550" s="527"/>
      <c r="J550" s="527"/>
    </row>
    <row r="551" spans="1:10">
      <c r="A551" s="693"/>
      <c r="B551" s="619"/>
      <c r="C551" s="489"/>
      <c r="D551" s="490"/>
      <c r="E551" s="491"/>
      <c r="F551" s="490"/>
      <c r="G551" s="491"/>
      <c r="H551" s="628"/>
      <c r="I551" s="527"/>
      <c r="J551" s="527"/>
    </row>
    <row r="552" spans="1:10">
      <c r="A552" s="693"/>
      <c r="B552" s="619"/>
      <c r="C552" s="489"/>
      <c r="D552" s="490"/>
      <c r="E552" s="491"/>
      <c r="F552" s="490"/>
      <c r="G552" s="491"/>
      <c r="H552" s="628"/>
      <c r="I552" s="527"/>
      <c r="J552" s="527"/>
    </row>
    <row r="553" spans="1:10">
      <c r="A553" s="693"/>
      <c r="B553" s="619"/>
      <c r="C553" s="489"/>
      <c r="D553" s="490"/>
      <c r="E553" s="491"/>
      <c r="F553" s="490"/>
      <c r="G553" s="491"/>
      <c r="H553" s="628"/>
      <c r="I553" s="527"/>
      <c r="J553" s="527"/>
    </row>
    <row r="554" spans="1:10">
      <c r="A554" s="693"/>
      <c r="B554" s="619"/>
      <c r="C554" s="489"/>
      <c r="D554" s="490"/>
      <c r="E554" s="491"/>
      <c r="F554" s="490"/>
      <c r="G554" s="491"/>
      <c r="H554" s="628"/>
      <c r="I554" s="527"/>
      <c r="J554" s="527"/>
    </row>
    <row r="555" spans="1:10">
      <c r="A555" s="693"/>
      <c r="B555" s="619"/>
      <c r="C555" s="489"/>
      <c r="D555" s="490"/>
      <c r="E555" s="491"/>
      <c r="F555" s="490"/>
      <c r="G555" s="491"/>
      <c r="H555" s="628"/>
      <c r="I555" s="527"/>
      <c r="J555" s="527"/>
    </row>
    <row r="556" spans="1:10">
      <c r="A556" s="693"/>
      <c r="B556" s="619"/>
      <c r="C556" s="489"/>
      <c r="D556" s="490"/>
      <c r="E556" s="491"/>
      <c r="F556" s="490"/>
      <c r="G556" s="491"/>
      <c r="H556" s="628"/>
      <c r="I556" s="527"/>
      <c r="J556" s="527"/>
    </row>
    <row r="557" spans="1:10">
      <c r="A557" s="693"/>
      <c r="B557" s="619"/>
      <c r="C557" s="489"/>
      <c r="D557" s="490"/>
      <c r="E557" s="491"/>
      <c r="F557" s="490"/>
      <c r="G557" s="491"/>
      <c r="H557" s="628"/>
      <c r="I557" s="527"/>
      <c r="J557" s="527"/>
    </row>
    <row r="558" spans="1:10">
      <c r="A558" s="693"/>
      <c r="B558" s="619"/>
      <c r="C558" s="489"/>
      <c r="D558" s="490"/>
      <c r="E558" s="491"/>
      <c r="F558" s="490"/>
      <c r="G558" s="491"/>
      <c r="H558" s="628"/>
      <c r="I558" s="527"/>
      <c r="J558" s="527"/>
    </row>
    <row r="559" spans="1:10">
      <c r="A559" s="693"/>
      <c r="B559" s="619"/>
      <c r="C559" s="489"/>
      <c r="D559" s="490"/>
      <c r="E559" s="491"/>
      <c r="F559" s="490"/>
      <c r="G559" s="491"/>
      <c r="H559" s="628"/>
      <c r="I559" s="527"/>
      <c r="J559" s="527"/>
    </row>
    <row r="560" spans="1:10">
      <c r="A560" s="693"/>
      <c r="B560" s="619"/>
      <c r="C560" s="489"/>
      <c r="D560" s="490"/>
      <c r="E560" s="491"/>
      <c r="F560" s="490"/>
      <c r="G560" s="491"/>
      <c r="H560" s="628"/>
      <c r="I560" s="527"/>
      <c r="J560" s="527"/>
    </row>
    <row r="561" spans="1:10">
      <c r="A561" s="693"/>
      <c r="B561" s="619"/>
      <c r="C561" s="489"/>
      <c r="D561" s="490"/>
      <c r="E561" s="491"/>
      <c r="F561" s="490"/>
      <c r="G561" s="491"/>
      <c r="H561" s="628"/>
      <c r="I561" s="527"/>
      <c r="J561" s="527"/>
    </row>
    <row r="562" spans="1:10">
      <c r="A562" s="693"/>
      <c r="B562" s="619"/>
      <c r="C562" s="489"/>
      <c r="D562" s="490"/>
      <c r="E562" s="491"/>
      <c r="F562" s="490"/>
      <c r="G562" s="491"/>
      <c r="H562" s="628"/>
      <c r="I562" s="527"/>
      <c r="J562" s="527"/>
    </row>
    <row r="563" spans="1:10">
      <c r="A563" s="693"/>
      <c r="B563" s="619"/>
      <c r="C563" s="489"/>
      <c r="D563" s="490"/>
      <c r="E563" s="491"/>
      <c r="F563" s="490"/>
      <c r="G563" s="491"/>
      <c r="H563" s="628"/>
      <c r="I563" s="527"/>
      <c r="J563" s="527"/>
    </row>
    <row r="564" spans="1:10">
      <c r="A564" s="693"/>
      <c r="B564" s="619"/>
      <c r="C564" s="489"/>
      <c r="D564" s="490"/>
      <c r="E564" s="491"/>
      <c r="F564" s="490"/>
      <c r="G564" s="491"/>
      <c r="H564" s="628"/>
      <c r="I564" s="527"/>
      <c r="J564" s="527"/>
    </row>
    <row r="565" spans="1:10">
      <c r="A565" s="693"/>
      <c r="B565" s="619"/>
      <c r="C565" s="489"/>
      <c r="D565" s="490"/>
      <c r="E565" s="491"/>
      <c r="F565" s="490"/>
      <c r="G565" s="491"/>
      <c r="H565" s="628"/>
      <c r="I565" s="527"/>
      <c r="J565" s="527"/>
    </row>
    <row r="566" spans="1:10">
      <c r="A566" s="693"/>
      <c r="B566" s="619"/>
      <c r="C566" s="489"/>
      <c r="D566" s="490"/>
      <c r="E566" s="491"/>
      <c r="F566" s="490"/>
      <c r="G566" s="491"/>
      <c r="H566" s="628"/>
      <c r="I566" s="527"/>
      <c r="J566" s="527"/>
    </row>
    <row r="567" spans="1:10">
      <c r="A567" s="693"/>
      <c r="B567" s="619"/>
      <c r="C567" s="489"/>
      <c r="D567" s="490"/>
      <c r="E567" s="491"/>
      <c r="F567" s="490"/>
      <c r="G567" s="491"/>
      <c r="H567" s="628"/>
      <c r="I567" s="527"/>
      <c r="J567" s="527"/>
    </row>
    <row r="568" spans="1:10">
      <c r="A568" s="693"/>
      <c r="B568" s="619"/>
      <c r="C568" s="489"/>
      <c r="D568" s="490"/>
      <c r="E568" s="491"/>
      <c r="F568" s="490"/>
      <c r="G568" s="491"/>
      <c r="H568" s="628"/>
      <c r="I568" s="527"/>
      <c r="J568" s="527"/>
    </row>
    <row r="569" spans="1:10">
      <c r="A569" s="693"/>
      <c r="B569" s="619"/>
      <c r="C569" s="489"/>
      <c r="D569" s="490"/>
      <c r="E569" s="491"/>
      <c r="F569" s="490"/>
      <c r="G569" s="491"/>
      <c r="H569" s="628"/>
      <c r="I569" s="527"/>
      <c r="J569" s="527"/>
    </row>
    <row r="570" spans="1:10">
      <c r="A570" s="693"/>
      <c r="B570" s="619"/>
      <c r="C570" s="489"/>
      <c r="D570" s="490"/>
      <c r="E570" s="491"/>
      <c r="F570" s="490"/>
      <c r="G570" s="491"/>
      <c r="H570" s="628"/>
      <c r="I570" s="527"/>
      <c r="J570" s="527"/>
    </row>
    <row r="571" spans="1:10">
      <c r="A571" s="693"/>
      <c r="B571" s="619"/>
      <c r="C571" s="489"/>
      <c r="D571" s="490"/>
      <c r="E571" s="491"/>
      <c r="F571" s="490"/>
      <c r="G571" s="491"/>
      <c r="H571" s="628"/>
      <c r="I571" s="527"/>
      <c r="J571" s="527"/>
    </row>
    <row r="572" spans="1:10">
      <c r="A572" s="693"/>
      <c r="B572" s="619"/>
      <c r="C572" s="489"/>
      <c r="D572" s="490"/>
      <c r="E572" s="491"/>
      <c r="F572" s="490"/>
      <c r="G572" s="491"/>
      <c r="H572" s="628"/>
      <c r="I572" s="527"/>
      <c r="J572" s="527"/>
    </row>
    <row r="573" spans="1:10">
      <c r="A573" s="693"/>
      <c r="B573" s="619"/>
      <c r="C573" s="489"/>
      <c r="D573" s="490"/>
      <c r="E573" s="491"/>
      <c r="F573" s="490"/>
      <c r="G573" s="491"/>
      <c r="H573" s="628"/>
      <c r="I573" s="527"/>
      <c r="J573" s="527"/>
    </row>
    <row r="574" spans="1:10">
      <c r="A574" s="693"/>
      <c r="B574" s="619"/>
      <c r="C574" s="489"/>
      <c r="D574" s="490"/>
      <c r="E574" s="491"/>
      <c r="F574" s="490"/>
      <c r="G574" s="491"/>
      <c r="H574" s="628"/>
      <c r="I574" s="527"/>
      <c r="J574" s="527"/>
    </row>
    <row r="575" spans="1:10">
      <c r="A575" s="693"/>
      <c r="B575" s="619"/>
      <c r="C575" s="489"/>
      <c r="D575" s="490"/>
      <c r="E575" s="491"/>
      <c r="F575" s="490"/>
      <c r="G575" s="491"/>
      <c r="H575" s="628"/>
      <c r="I575" s="527"/>
      <c r="J575" s="527"/>
    </row>
    <row r="576" spans="1:10">
      <c r="A576" s="693"/>
      <c r="B576" s="619"/>
      <c r="C576" s="489"/>
      <c r="D576" s="490"/>
      <c r="E576" s="491"/>
      <c r="F576" s="490"/>
      <c r="G576" s="491"/>
      <c r="H576" s="628"/>
      <c r="I576" s="527"/>
      <c r="J576" s="527"/>
    </row>
    <row r="577" spans="1:10">
      <c r="A577" s="693"/>
      <c r="B577" s="619"/>
      <c r="C577" s="489"/>
      <c r="D577" s="490"/>
      <c r="E577" s="491"/>
      <c r="F577" s="490"/>
      <c r="G577" s="491"/>
      <c r="H577" s="628"/>
      <c r="I577" s="527"/>
      <c r="J577" s="527"/>
    </row>
    <row r="578" spans="1:10">
      <c r="A578" s="693"/>
      <c r="B578" s="619"/>
      <c r="C578" s="489"/>
      <c r="D578" s="490"/>
      <c r="E578" s="491"/>
      <c r="F578" s="490"/>
      <c r="G578" s="491"/>
      <c r="H578" s="628"/>
      <c r="I578" s="527"/>
      <c r="J578" s="527"/>
    </row>
    <row r="579" spans="1:10">
      <c r="A579" s="693"/>
      <c r="B579" s="619"/>
      <c r="C579" s="489"/>
      <c r="D579" s="490"/>
      <c r="E579" s="491"/>
      <c r="F579" s="490"/>
      <c r="G579" s="491"/>
      <c r="H579" s="628"/>
      <c r="I579" s="527"/>
      <c r="J579" s="527"/>
    </row>
    <row r="580" spans="1:10">
      <c r="A580" s="693"/>
      <c r="B580" s="619"/>
      <c r="C580" s="489"/>
      <c r="D580" s="490"/>
      <c r="E580" s="491"/>
      <c r="F580" s="490"/>
      <c r="G580" s="491"/>
      <c r="H580" s="628"/>
      <c r="I580" s="527"/>
      <c r="J580" s="527"/>
    </row>
    <row r="581" spans="1:10">
      <c r="A581" s="693"/>
      <c r="B581" s="619"/>
      <c r="C581" s="489"/>
      <c r="D581" s="490"/>
      <c r="E581" s="491"/>
      <c r="F581" s="490"/>
      <c r="G581" s="491"/>
      <c r="H581" s="628"/>
      <c r="I581" s="527"/>
      <c r="J581" s="527"/>
    </row>
    <row r="582" spans="1:10">
      <c r="A582" s="693"/>
      <c r="B582" s="619"/>
      <c r="C582" s="489"/>
      <c r="D582" s="490"/>
      <c r="E582" s="491"/>
      <c r="F582" s="490"/>
      <c r="G582" s="491"/>
      <c r="H582" s="628"/>
      <c r="I582" s="527"/>
      <c r="J582" s="527"/>
    </row>
    <row r="583" spans="1:10">
      <c r="A583" s="693"/>
      <c r="B583" s="619"/>
      <c r="C583" s="489"/>
      <c r="D583" s="490"/>
      <c r="E583" s="491"/>
      <c r="F583" s="490"/>
      <c r="G583" s="491"/>
      <c r="H583" s="628"/>
      <c r="I583" s="527"/>
      <c r="J583" s="527"/>
    </row>
    <row r="584" spans="1:10">
      <c r="A584" s="693"/>
      <c r="B584" s="619"/>
      <c r="C584" s="489"/>
      <c r="D584" s="490"/>
      <c r="E584" s="491"/>
      <c r="F584" s="490"/>
      <c r="G584" s="491"/>
      <c r="H584" s="628"/>
      <c r="I584" s="527"/>
      <c r="J584" s="527"/>
    </row>
    <row r="585" spans="1:10">
      <c r="A585" s="693"/>
      <c r="B585" s="619"/>
      <c r="C585" s="489"/>
      <c r="D585" s="490"/>
      <c r="E585" s="491"/>
      <c r="F585" s="490"/>
      <c r="G585" s="491"/>
      <c r="H585" s="628"/>
      <c r="I585" s="527"/>
      <c r="J585" s="527"/>
    </row>
    <row r="586" spans="1:10">
      <c r="A586" s="693"/>
      <c r="B586" s="619"/>
      <c r="C586" s="489"/>
      <c r="D586" s="490"/>
      <c r="E586" s="491"/>
      <c r="F586" s="490"/>
      <c r="G586" s="491"/>
      <c r="H586" s="628"/>
      <c r="I586" s="527"/>
      <c r="J586" s="527"/>
    </row>
    <row r="587" spans="1:10">
      <c r="A587" s="693"/>
      <c r="B587" s="619"/>
      <c r="C587" s="489"/>
      <c r="D587" s="490"/>
      <c r="E587" s="491"/>
      <c r="F587" s="490"/>
      <c r="G587" s="491"/>
      <c r="H587" s="628"/>
      <c r="I587" s="527"/>
      <c r="J587" s="527"/>
    </row>
    <row r="588" spans="1:10">
      <c r="A588" s="693"/>
      <c r="B588" s="619"/>
      <c r="C588" s="489"/>
      <c r="D588" s="490"/>
      <c r="E588" s="491"/>
      <c r="F588" s="490"/>
      <c r="G588" s="491"/>
      <c r="H588" s="628"/>
      <c r="I588" s="527"/>
      <c r="J588" s="527"/>
    </row>
    <row r="589" spans="1:10">
      <c r="A589" s="693"/>
      <c r="B589" s="619"/>
      <c r="C589" s="489"/>
      <c r="D589" s="490"/>
      <c r="E589" s="491"/>
      <c r="F589" s="490"/>
      <c r="G589" s="491"/>
      <c r="H589" s="628"/>
      <c r="I589" s="527"/>
      <c r="J589" s="527"/>
    </row>
    <row r="590" spans="1:10">
      <c r="A590" s="693"/>
      <c r="B590" s="619"/>
      <c r="C590" s="489"/>
      <c r="D590" s="490"/>
      <c r="E590" s="491"/>
      <c r="F590" s="490"/>
      <c r="G590" s="491"/>
      <c r="H590" s="628"/>
      <c r="I590" s="527"/>
      <c r="J590" s="527"/>
    </row>
    <row r="591" spans="1:10">
      <c r="A591" s="693"/>
      <c r="B591" s="619"/>
      <c r="C591" s="489"/>
      <c r="D591" s="490"/>
      <c r="E591" s="491"/>
      <c r="F591" s="490"/>
      <c r="G591" s="491"/>
      <c r="H591" s="628"/>
      <c r="I591" s="527"/>
      <c r="J591" s="527"/>
    </row>
    <row r="592" spans="1:10">
      <c r="A592" s="693"/>
      <c r="B592" s="619"/>
      <c r="C592" s="489"/>
      <c r="D592" s="490"/>
      <c r="E592" s="491"/>
      <c r="F592" s="490"/>
      <c r="G592" s="491"/>
      <c r="H592" s="628"/>
      <c r="I592" s="527"/>
      <c r="J592" s="527"/>
    </row>
    <row r="593" spans="1:10">
      <c r="A593" s="693"/>
      <c r="B593" s="619"/>
      <c r="C593" s="489"/>
      <c r="D593" s="490"/>
      <c r="E593" s="491"/>
      <c r="F593" s="490"/>
      <c r="G593" s="491"/>
      <c r="H593" s="628"/>
      <c r="I593" s="527"/>
      <c r="J593" s="527"/>
    </row>
    <row r="594" spans="1:10">
      <c r="A594" s="693"/>
      <c r="B594" s="619"/>
      <c r="C594" s="489"/>
      <c r="D594" s="490"/>
      <c r="E594" s="491"/>
      <c r="F594" s="490"/>
      <c r="G594" s="491"/>
      <c r="H594" s="628"/>
      <c r="I594" s="527"/>
      <c r="J594" s="527"/>
    </row>
    <row r="595" spans="1:10">
      <c r="A595" s="693"/>
      <c r="B595" s="619"/>
      <c r="C595" s="489"/>
      <c r="D595" s="490"/>
      <c r="E595" s="491"/>
      <c r="F595" s="490"/>
      <c r="G595" s="491"/>
      <c r="H595" s="628"/>
      <c r="I595" s="527"/>
      <c r="J595" s="527"/>
    </row>
    <row r="596" spans="1:10">
      <c r="A596" s="693"/>
      <c r="B596" s="619"/>
      <c r="C596" s="489"/>
      <c r="D596" s="490"/>
      <c r="E596" s="491"/>
      <c r="F596" s="490"/>
      <c r="G596" s="491"/>
      <c r="H596" s="628"/>
      <c r="I596" s="527"/>
      <c r="J596" s="527"/>
    </row>
    <row r="597" spans="1:10">
      <c r="A597" s="693"/>
      <c r="B597" s="619"/>
      <c r="C597" s="489"/>
      <c r="D597" s="490"/>
      <c r="E597" s="491"/>
      <c r="F597" s="490"/>
      <c r="G597" s="491"/>
      <c r="H597" s="628"/>
      <c r="I597" s="527"/>
      <c r="J597" s="527"/>
    </row>
    <row r="598" spans="1:10">
      <c r="A598" s="693"/>
      <c r="B598" s="619"/>
      <c r="C598" s="489"/>
      <c r="D598" s="490"/>
      <c r="E598" s="491"/>
      <c r="F598" s="490"/>
      <c r="G598" s="491"/>
      <c r="H598" s="628"/>
      <c r="I598" s="527"/>
      <c r="J598" s="527"/>
    </row>
    <row r="599" spans="1:10">
      <c r="A599" s="693"/>
      <c r="B599" s="619"/>
      <c r="C599" s="489"/>
      <c r="D599" s="490"/>
      <c r="E599" s="491"/>
      <c r="F599" s="490"/>
      <c r="G599" s="491"/>
      <c r="H599" s="628"/>
      <c r="I599" s="527"/>
      <c r="J599" s="527"/>
    </row>
    <row r="600" spans="1:10">
      <c r="A600" s="693"/>
      <c r="B600" s="619"/>
      <c r="C600" s="489"/>
      <c r="D600" s="490"/>
      <c r="E600" s="491"/>
      <c r="F600" s="490"/>
      <c r="G600" s="491"/>
      <c r="H600" s="628"/>
      <c r="I600" s="527"/>
      <c r="J600" s="527"/>
    </row>
    <row r="601" spans="1:10">
      <c r="A601" s="693"/>
      <c r="B601" s="619"/>
      <c r="C601" s="489"/>
      <c r="D601" s="490"/>
      <c r="E601" s="491"/>
      <c r="F601" s="490"/>
      <c r="G601" s="491"/>
      <c r="H601" s="628"/>
      <c r="I601" s="527"/>
      <c r="J601" s="527"/>
    </row>
    <row r="602" spans="1:10">
      <c r="A602" s="693"/>
      <c r="B602" s="619"/>
      <c r="C602" s="489"/>
      <c r="D602" s="490"/>
      <c r="E602" s="491"/>
      <c r="F602" s="490"/>
      <c r="G602" s="491"/>
      <c r="H602" s="628"/>
      <c r="I602" s="527"/>
      <c r="J602" s="527"/>
    </row>
    <row r="603" spans="1:10">
      <c r="A603" s="693"/>
      <c r="B603" s="619"/>
      <c r="C603" s="489"/>
      <c r="D603" s="490"/>
      <c r="E603" s="491"/>
      <c r="F603" s="490"/>
      <c r="G603" s="491"/>
      <c r="H603" s="628"/>
      <c r="I603" s="527"/>
      <c r="J603" s="527"/>
    </row>
    <row r="604" spans="1:10">
      <c r="A604" s="693"/>
      <c r="B604" s="619"/>
      <c r="C604" s="489"/>
      <c r="D604" s="490"/>
      <c r="E604" s="491"/>
      <c r="F604" s="490"/>
      <c r="G604" s="491"/>
      <c r="H604" s="628"/>
      <c r="I604" s="527"/>
      <c r="J604" s="527"/>
    </row>
    <row r="605" spans="1:10">
      <c r="A605" s="693"/>
      <c r="B605" s="619"/>
      <c r="C605" s="489"/>
      <c r="D605" s="490"/>
      <c r="E605" s="491"/>
      <c r="F605" s="490"/>
      <c r="G605" s="491"/>
      <c r="H605" s="628"/>
      <c r="I605" s="527"/>
      <c r="J605" s="527"/>
    </row>
    <row r="606" spans="1:10">
      <c r="A606" s="693"/>
      <c r="B606" s="619"/>
      <c r="C606" s="489"/>
      <c r="D606" s="490"/>
      <c r="E606" s="491"/>
      <c r="F606" s="490"/>
      <c r="G606" s="491"/>
      <c r="H606" s="628"/>
      <c r="I606" s="527"/>
      <c r="J606" s="527"/>
    </row>
    <row r="607" spans="1:10">
      <c r="A607" s="693"/>
      <c r="B607" s="619"/>
      <c r="C607" s="489"/>
      <c r="D607" s="490"/>
      <c r="E607" s="491"/>
      <c r="F607" s="490"/>
      <c r="G607" s="491"/>
      <c r="H607" s="628"/>
      <c r="I607" s="527"/>
      <c r="J607" s="527"/>
    </row>
    <row r="608" spans="1:10">
      <c r="A608" s="693"/>
      <c r="B608" s="619"/>
      <c r="C608" s="489"/>
      <c r="D608" s="490"/>
      <c r="E608" s="491"/>
      <c r="F608" s="490"/>
      <c r="G608" s="491"/>
      <c r="H608" s="628"/>
      <c r="I608" s="527"/>
      <c r="J608" s="527"/>
    </row>
    <row r="609" spans="1:10">
      <c r="A609" s="693"/>
      <c r="B609" s="619"/>
      <c r="C609" s="489"/>
      <c r="D609" s="490"/>
      <c r="E609" s="491"/>
      <c r="F609" s="490"/>
      <c r="G609" s="491"/>
      <c r="H609" s="628"/>
      <c r="I609" s="527"/>
      <c r="J609" s="527"/>
    </row>
    <row r="610" spans="1:10">
      <c r="A610" s="693"/>
      <c r="B610" s="619"/>
      <c r="C610" s="489"/>
      <c r="D610" s="490"/>
      <c r="E610" s="491"/>
      <c r="F610" s="490"/>
      <c r="G610" s="491"/>
      <c r="H610" s="628"/>
      <c r="I610" s="527"/>
      <c r="J610" s="527"/>
    </row>
    <row r="611" spans="1:10">
      <c r="A611" s="693"/>
      <c r="B611" s="619"/>
      <c r="C611" s="489"/>
      <c r="D611" s="490"/>
      <c r="E611" s="491"/>
      <c r="F611" s="490"/>
      <c r="G611" s="491"/>
      <c r="H611" s="628"/>
      <c r="I611" s="527"/>
      <c r="J611" s="527"/>
    </row>
    <row r="612" spans="1:10">
      <c r="A612" s="693"/>
      <c r="B612" s="619"/>
      <c r="C612" s="489"/>
      <c r="D612" s="490"/>
      <c r="E612" s="491"/>
      <c r="F612" s="490"/>
      <c r="G612" s="491"/>
      <c r="H612" s="628"/>
      <c r="I612" s="527"/>
      <c r="J612" s="527"/>
    </row>
    <row r="613" spans="1:10">
      <c r="A613" s="693"/>
      <c r="B613" s="619"/>
      <c r="C613" s="489"/>
      <c r="D613" s="490"/>
      <c r="E613" s="491"/>
      <c r="F613" s="490"/>
      <c r="G613" s="491"/>
      <c r="H613" s="628"/>
      <c r="I613" s="527"/>
      <c r="J613" s="527"/>
    </row>
    <row r="614" spans="1:10">
      <c r="A614" s="693"/>
      <c r="B614" s="619"/>
      <c r="C614" s="489"/>
      <c r="D614" s="490"/>
      <c r="E614" s="491"/>
      <c r="F614" s="490"/>
      <c r="G614" s="491"/>
      <c r="H614" s="628"/>
      <c r="I614" s="527"/>
      <c r="J614" s="527"/>
    </row>
    <row r="615" spans="1:10">
      <c r="A615" s="693"/>
      <c r="B615" s="619"/>
      <c r="C615" s="489"/>
      <c r="D615" s="490"/>
      <c r="E615" s="491"/>
      <c r="F615" s="490"/>
      <c r="G615" s="491"/>
      <c r="H615" s="628"/>
      <c r="I615" s="527"/>
      <c r="J615" s="527"/>
    </row>
    <row r="616" spans="1:10">
      <c r="A616" s="693"/>
      <c r="B616" s="619"/>
      <c r="C616" s="489"/>
      <c r="D616" s="490"/>
      <c r="E616" s="491"/>
      <c r="F616" s="490"/>
      <c r="G616" s="491"/>
      <c r="H616" s="628"/>
      <c r="I616" s="527"/>
      <c r="J616" s="527"/>
    </row>
    <row r="617" spans="1:10">
      <c r="A617" s="693"/>
      <c r="B617" s="619"/>
      <c r="C617" s="489"/>
      <c r="D617" s="490"/>
      <c r="E617" s="491"/>
      <c r="F617" s="490"/>
      <c r="G617" s="491"/>
      <c r="H617" s="628"/>
      <c r="I617" s="527"/>
      <c r="J617" s="527"/>
    </row>
    <row r="618" spans="1:10">
      <c r="A618" s="693"/>
      <c r="B618" s="619"/>
      <c r="C618" s="489"/>
      <c r="D618" s="490"/>
      <c r="E618" s="491"/>
      <c r="F618" s="490"/>
      <c r="G618" s="491"/>
      <c r="H618" s="628"/>
      <c r="I618" s="527"/>
      <c r="J618" s="527"/>
    </row>
    <row r="619" spans="1:10">
      <c r="A619" s="693"/>
      <c r="B619" s="619"/>
      <c r="C619" s="489"/>
      <c r="D619" s="490"/>
      <c r="E619" s="491"/>
      <c r="F619" s="490"/>
      <c r="G619" s="491"/>
      <c r="H619" s="628"/>
      <c r="I619" s="527"/>
      <c r="J619" s="527"/>
    </row>
    <row r="620" spans="1:10">
      <c r="A620" s="693"/>
      <c r="B620" s="619"/>
      <c r="C620" s="489"/>
      <c r="D620" s="490"/>
      <c r="E620" s="491"/>
      <c r="F620" s="490"/>
      <c r="G620" s="491"/>
      <c r="H620" s="628"/>
      <c r="I620" s="527"/>
      <c r="J620" s="527"/>
    </row>
    <row r="621" spans="1:10">
      <c r="A621" s="693"/>
      <c r="B621" s="619"/>
      <c r="C621" s="489"/>
      <c r="D621" s="490"/>
      <c r="E621" s="491"/>
      <c r="F621" s="490"/>
      <c r="G621" s="491"/>
      <c r="H621" s="628"/>
      <c r="I621" s="527"/>
      <c r="J621" s="527"/>
    </row>
    <row r="622" spans="1:10">
      <c r="A622" s="693"/>
      <c r="B622" s="619"/>
      <c r="C622" s="489"/>
      <c r="D622" s="490"/>
      <c r="E622" s="491"/>
      <c r="F622" s="490"/>
      <c r="G622" s="491"/>
      <c r="H622" s="628"/>
      <c r="I622" s="527"/>
      <c r="J622" s="527"/>
    </row>
    <row r="623" spans="1:10">
      <c r="A623" s="693"/>
      <c r="B623" s="619"/>
      <c r="C623" s="489"/>
      <c r="D623" s="490"/>
      <c r="E623" s="491"/>
      <c r="F623" s="490"/>
      <c r="G623" s="491"/>
      <c r="H623" s="628"/>
      <c r="I623" s="527"/>
      <c r="J623" s="527"/>
    </row>
    <row r="624" spans="1:10">
      <c r="A624" s="693"/>
      <c r="B624" s="619"/>
      <c r="C624" s="489"/>
      <c r="D624" s="490"/>
      <c r="E624" s="491"/>
      <c r="F624" s="490"/>
      <c r="G624" s="491"/>
      <c r="H624" s="628"/>
      <c r="I624" s="527"/>
      <c r="J624" s="527"/>
    </row>
    <row r="625" spans="1:10">
      <c r="A625" s="693"/>
      <c r="B625" s="619"/>
      <c r="C625" s="489"/>
      <c r="D625" s="490"/>
      <c r="E625" s="491"/>
      <c r="F625" s="490"/>
      <c r="G625" s="491"/>
      <c r="H625" s="628"/>
      <c r="I625" s="527"/>
      <c r="J625" s="527"/>
    </row>
    <row r="626" spans="1:10">
      <c r="A626" s="693"/>
      <c r="B626" s="619"/>
      <c r="C626" s="489"/>
      <c r="D626" s="490"/>
      <c r="E626" s="491"/>
      <c r="F626" s="490"/>
      <c r="G626" s="491"/>
      <c r="H626" s="628"/>
      <c r="I626" s="527"/>
      <c r="J626" s="527"/>
    </row>
    <row r="627" spans="1:10">
      <c r="A627" s="693"/>
      <c r="B627" s="619"/>
      <c r="C627" s="489"/>
      <c r="D627" s="490"/>
      <c r="E627" s="491"/>
      <c r="F627" s="490"/>
      <c r="G627" s="491"/>
      <c r="H627" s="628"/>
      <c r="I627" s="527"/>
      <c r="J627" s="527"/>
    </row>
    <row r="628" spans="1:10">
      <c r="A628" s="693"/>
      <c r="B628" s="619"/>
      <c r="C628" s="489"/>
      <c r="D628" s="490"/>
      <c r="E628" s="491"/>
      <c r="F628" s="490"/>
      <c r="G628" s="491"/>
      <c r="H628" s="628"/>
      <c r="I628" s="527"/>
      <c r="J628" s="527"/>
    </row>
    <row r="629" spans="1:10">
      <c r="A629" s="693"/>
      <c r="B629" s="619"/>
      <c r="C629" s="489"/>
      <c r="D629" s="490"/>
      <c r="E629" s="491"/>
      <c r="F629" s="490"/>
      <c r="G629" s="491"/>
      <c r="H629" s="628"/>
      <c r="I629" s="527"/>
      <c r="J629" s="527"/>
    </row>
    <row r="630" spans="1:10">
      <c r="A630" s="693"/>
      <c r="B630" s="619"/>
      <c r="C630" s="489"/>
      <c r="D630" s="490"/>
      <c r="E630" s="491"/>
      <c r="F630" s="490"/>
      <c r="G630" s="491"/>
      <c r="H630" s="628"/>
      <c r="I630" s="527"/>
      <c r="J630" s="527"/>
    </row>
    <row r="631" spans="1:10">
      <c r="A631" s="693"/>
      <c r="B631" s="619"/>
      <c r="C631" s="489"/>
      <c r="D631" s="490"/>
      <c r="E631" s="491"/>
      <c r="F631" s="490"/>
      <c r="G631" s="491"/>
      <c r="H631" s="628"/>
      <c r="I631" s="527"/>
      <c r="J631" s="527"/>
    </row>
    <row r="632" spans="1:10">
      <c r="A632" s="693"/>
      <c r="B632" s="619"/>
      <c r="C632" s="489"/>
      <c r="D632" s="490"/>
      <c r="E632" s="491"/>
      <c r="F632" s="490"/>
      <c r="G632" s="491"/>
      <c r="H632" s="628"/>
      <c r="I632" s="527"/>
      <c r="J632" s="527"/>
    </row>
    <row r="633" spans="1:10">
      <c r="A633" s="693"/>
      <c r="B633" s="619"/>
      <c r="C633" s="489"/>
      <c r="D633" s="490"/>
      <c r="E633" s="491"/>
      <c r="F633" s="490"/>
      <c r="G633" s="491"/>
      <c r="H633" s="628"/>
      <c r="I633" s="527"/>
      <c r="J633" s="527"/>
    </row>
    <row r="634" spans="1:10">
      <c r="A634" s="693"/>
      <c r="B634" s="619"/>
      <c r="C634" s="489"/>
      <c r="D634" s="490"/>
      <c r="E634" s="491"/>
      <c r="F634" s="490"/>
      <c r="G634" s="491"/>
      <c r="H634" s="628"/>
    </row>
    <row r="635" spans="1:10">
      <c r="A635" s="693"/>
      <c r="B635" s="619"/>
      <c r="C635" s="489"/>
      <c r="D635" s="490"/>
      <c r="E635" s="491"/>
      <c r="F635" s="490"/>
      <c r="G635" s="491"/>
      <c r="H635" s="628"/>
    </row>
    <row r="636" spans="1:10">
      <c r="A636" s="693"/>
      <c r="B636" s="619"/>
      <c r="C636" s="489"/>
      <c r="D636" s="490"/>
      <c r="E636" s="491"/>
      <c r="F636" s="490"/>
      <c r="G636" s="491"/>
      <c r="H636" s="628"/>
    </row>
    <row r="637" spans="1:10">
      <c r="A637" s="693"/>
      <c r="B637" s="619"/>
      <c r="C637" s="489"/>
      <c r="D637" s="490"/>
      <c r="E637" s="491"/>
      <c r="F637" s="490"/>
      <c r="G637" s="491"/>
      <c r="H637" s="628"/>
    </row>
    <row r="638" spans="1:10">
      <c r="A638" s="693"/>
      <c r="B638" s="619"/>
      <c r="C638" s="489"/>
      <c r="D638" s="490"/>
      <c r="E638" s="491"/>
      <c r="F638" s="490"/>
      <c r="G638" s="491"/>
      <c r="H638" s="628"/>
    </row>
    <row r="639" spans="1:10">
      <c r="A639" s="693"/>
      <c r="B639" s="619"/>
      <c r="C639" s="489"/>
      <c r="D639" s="490"/>
      <c r="E639" s="491"/>
      <c r="F639" s="490"/>
      <c r="G639" s="491"/>
      <c r="H639" s="628"/>
    </row>
    <row r="640" spans="1:10">
      <c r="A640" s="693"/>
      <c r="B640" s="619"/>
      <c r="C640" s="489"/>
      <c r="D640" s="490"/>
      <c r="E640" s="491"/>
      <c r="F640" s="490"/>
      <c r="G640" s="491"/>
      <c r="H640" s="628"/>
    </row>
    <row r="641" spans="1:8">
      <c r="A641" s="693"/>
      <c r="B641" s="619"/>
      <c r="C641" s="489"/>
      <c r="D641" s="490"/>
      <c r="E641" s="491"/>
      <c r="F641" s="490"/>
      <c r="G641" s="491"/>
      <c r="H641" s="628"/>
    </row>
    <row r="642" spans="1:8">
      <c r="A642" s="693"/>
      <c r="B642" s="619"/>
      <c r="C642" s="489"/>
      <c r="D642" s="490"/>
      <c r="E642" s="491"/>
      <c r="F642" s="490"/>
      <c r="G642" s="491"/>
      <c r="H642" s="628"/>
    </row>
    <row r="643" spans="1:8">
      <c r="A643" s="693"/>
      <c r="B643" s="619"/>
      <c r="C643" s="489"/>
      <c r="D643" s="490"/>
      <c r="E643" s="491"/>
      <c r="F643" s="490"/>
      <c r="G643" s="491"/>
      <c r="H643" s="628"/>
    </row>
    <row r="644" spans="1:8">
      <c r="A644" s="693"/>
      <c r="B644" s="619"/>
      <c r="C644" s="489"/>
      <c r="D644" s="490"/>
      <c r="E644" s="491"/>
      <c r="F644" s="490"/>
      <c r="G644" s="491"/>
      <c r="H644" s="628"/>
    </row>
    <row r="645" spans="1:8">
      <c r="A645" s="693"/>
      <c r="B645" s="619"/>
      <c r="C645" s="489"/>
      <c r="D645" s="490"/>
      <c r="E645" s="491"/>
      <c r="F645" s="490"/>
      <c r="G645" s="491"/>
      <c r="H645" s="628"/>
    </row>
    <row r="646" spans="1:8">
      <c r="A646" s="693"/>
      <c r="B646" s="619"/>
      <c r="C646" s="489"/>
      <c r="D646" s="490"/>
      <c r="E646" s="491"/>
      <c r="F646" s="490"/>
      <c r="G646" s="491"/>
      <c r="H646" s="628"/>
    </row>
    <row r="647" spans="1:8">
      <c r="A647" s="693"/>
      <c r="B647" s="619"/>
      <c r="C647" s="489"/>
      <c r="D647" s="490"/>
      <c r="E647" s="491"/>
      <c r="F647" s="490"/>
      <c r="G647" s="491"/>
      <c r="H647" s="628"/>
    </row>
    <row r="648" spans="1:8">
      <c r="A648" s="693"/>
      <c r="B648" s="619"/>
      <c r="C648" s="489"/>
      <c r="D648" s="490"/>
      <c r="E648" s="491"/>
      <c r="F648" s="490"/>
      <c r="G648" s="491"/>
      <c r="H648" s="628"/>
    </row>
    <row r="649" spans="1:8">
      <c r="A649" s="693"/>
      <c r="B649" s="619"/>
      <c r="C649" s="489"/>
      <c r="D649" s="490"/>
      <c r="E649" s="491"/>
      <c r="F649" s="490"/>
      <c r="G649" s="491"/>
      <c r="H649" s="628"/>
    </row>
    <row r="650" spans="1:8">
      <c r="A650" s="693"/>
      <c r="B650" s="619"/>
      <c r="C650" s="489"/>
      <c r="D650" s="490"/>
      <c r="E650" s="491"/>
      <c r="F650" s="490"/>
      <c r="G650" s="491"/>
      <c r="H650" s="628"/>
    </row>
    <row r="651" spans="1:8">
      <c r="A651" s="693"/>
      <c r="B651" s="619"/>
      <c r="C651" s="489"/>
      <c r="D651" s="490"/>
      <c r="E651" s="491"/>
      <c r="F651" s="490"/>
      <c r="G651" s="491"/>
      <c r="H651" s="628"/>
    </row>
    <row r="652" spans="1:8">
      <c r="A652" s="693"/>
      <c r="B652" s="619"/>
      <c r="C652" s="489"/>
      <c r="D652" s="490"/>
      <c r="E652" s="491"/>
      <c r="F652" s="490"/>
      <c r="G652" s="491"/>
      <c r="H652" s="628"/>
    </row>
    <row r="653" spans="1:8">
      <c r="A653" s="693"/>
      <c r="B653" s="619"/>
      <c r="C653" s="489"/>
      <c r="D653" s="490"/>
      <c r="E653" s="491"/>
      <c r="F653" s="490"/>
      <c r="G653" s="491"/>
      <c r="H653" s="628"/>
    </row>
    <row r="654" spans="1:8">
      <c r="A654" s="693"/>
      <c r="B654" s="619"/>
      <c r="C654" s="489"/>
      <c r="D654" s="490"/>
      <c r="E654" s="491"/>
      <c r="F654" s="490"/>
      <c r="G654" s="491"/>
      <c r="H654" s="628"/>
    </row>
    <row r="655" spans="1:8">
      <c r="A655" s="693"/>
      <c r="B655" s="619"/>
      <c r="C655" s="489"/>
      <c r="D655" s="490"/>
      <c r="E655" s="491"/>
      <c r="F655" s="490"/>
      <c r="G655" s="491"/>
      <c r="H655" s="628"/>
    </row>
    <row r="656" spans="1:8">
      <c r="A656" s="693"/>
      <c r="B656" s="619"/>
      <c r="C656" s="489"/>
      <c r="D656" s="490"/>
      <c r="E656" s="491"/>
      <c r="F656" s="490"/>
      <c r="G656" s="491"/>
      <c r="H656" s="628"/>
    </row>
    <row r="657" spans="1:8">
      <c r="A657" s="693"/>
      <c r="B657" s="619"/>
      <c r="C657" s="489"/>
      <c r="D657" s="490"/>
      <c r="E657" s="491"/>
      <c r="F657" s="490"/>
      <c r="G657" s="491"/>
      <c r="H657" s="628"/>
    </row>
    <row r="658" spans="1:8">
      <c r="A658" s="693"/>
      <c r="B658" s="619"/>
      <c r="C658" s="489"/>
      <c r="D658" s="490"/>
      <c r="E658" s="491"/>
      <c r="F658" s="490"/>
      <c r="G658" s="491"/>
      <c r="H658" s="628"/>
    </row>
    <row r="659" spans="1:8">
      <c r="A659" s="693"/>
      <c r="B659" s="619"/>
      <c r="C659" s="489"/>
      <c r="D659" s="490"/>
      <c r="E659" s="491"/>
      <c r="F659" s="490"/>
      <c r="G659" s="491"/>
      <c r="H659" s="628"/>
    </row>
    <row r="660" spans="1:8">
      <c r="A660" s="693"/>
      <c r="B660" s="619"/>
      <c r="C660" s="489"/>
      <c r="D660" s="490"/>
      <c r="E660" s="491"/>
      <c r="F660" s="490"/>
      <c r="G660" s="491"/>
      <c r="H660" s="628"/>
    </row>
    <row r="661" spans="1:8">
      <c r="A661" s="693"/>
      <c r="B661" s="619"/>
      <c r="C661" s="489"/>
      <c r="D661" s="490"/>
      <c r="E661" s="491"/>
      <c r="F661" s="490"/>
      <c r="G661" s="491"/>
      <c r="H661" s="628"/>
    </row>
    <row r="662" spans="1:8">
      <c r="A662" s="693"/>
      <c r="B662" s="619"/>
      <c r="C662" s="489"/>
      <c r="D662" s="490"/>
      <c r="E662" s="491"/>
      <c r="F662" s="490"/>
      <c r="G662" s="491"/>
      <c r="H662" s="628"/>
    </row>
    <row r="663" spans="1:8">
      <c r="A663" s="693"/>
      <c r="B663" s="619"/>
      <c r="C663" s="489"/>
      <c r="D663" s="490"/>
      <c r="E663" s="491"/>
      <c r="F663" s="490"/>
      <c r="G663" s="491"/>
      <c r="H663" s="628"/>
    </row>
    <row r="664" spans="1:8">
      <c r="A664" s="693"/>
      <c r="B664" s="619"/>
      <c r="C664" s="489"/>
      <c r="D664" s="490"/>
      <c r="E664" s="491"/>
      <c r="F664" s="490"/>
      <c r="G664" s="491"/>
      <c r="H664" s="628"/>
    </row>
    <row r="665" spans="1:8">
      <c r="A665" s="693"/>
      <c r="B665" s="619"/>
      <c r="C665" s="489"/>
      <c r="D665" s="490"/>
      <c r="E665" s="491"/>
      <c r="F665" s="490"/>
      <c r="G665" s="491"/>
      <c r="H665" s="628"/>
    </row>
    <row r="666" spans="1:8">
      <c r="A666" s="693"/>
      <c r="B666" s="619"/>
      <c r="C666" s="489"/>
      <c r="D666" s="490"/>
      <c r="E666" s="491"/>
      <c r="F666" s="490"/>
      <c r="G666" s="491"/>
      <c r="H666" s="628"/>
    </row>
    <row r="667" spans="1:8">
      <c r="A667" s="693"/>
      <c r="B667" s="619"/>
      <c r="C667" s="489"/>
      <c r="D667" s="490"/>
      <c r="E667" s="491"/>
      <c r="F667" s="490"/>
      <c r="G667" s="491"/>
      <c r="H667" s="628"/>
    </row>
    <row r="668" spans="1:8">
      <c r="A668" s="693"/>
      <c r="B668" s="619"/>
      <c r="C668" s="489"/>
      <c r="D668" s="490"/>
      <c r="E668" s="491"/>
      <c r="F668" s="490"/>
      <c r="G668" s="491"/>
      <c r="H668" s="628"/>
    </row>
    <row r="669" spans="1:8">
      <c r="A669" s="693"/>
      <c r="B669" s="619"/>
      <c r="C669" s="489"/>
      <c r="D669" s="490"/>
      <c r="E669" s="491"/>
      <c r="F669" s="490"/>
      <c r="G669" s="491"/>
      <c r="H669" s="628"/>
    </row>
    <row r="670" spans="1:8">
      <c r="A670" s="693"/>
      <c r="B670" s="619"/>
      <c r="C670" s="489"/>
      <c r="D670" s="490"/>
      <c r="E670" s="491"/>
      <c r="F670" s="490"/>
      <c r="G670" s="491"/>
      <c r="H670" s="628"/>
    </row>
    <row r="671" spans="1:8">
      <c r="A671" s="693"/>
      <c r="B671" s="619"/>
      <c r="C671" s="489"/>
      <c r="D671" s="490"/>
      <c r="E671" s="491"/>
      <c r="F671" s="490"/>
      <c r="G671" s="491"/>
      <c r="H671" s="628"/>
    </row>
    <row r="672" spans="1:8">
      <c r="A672" s="693"/>
      <c r="B672" s="619"/>
      <c r="C672" s="489"/>
      <c r="D672" s="490"/>
      <c r="E672" s="491"/>
      <c r="F672" s="490"/>
      <c r="G672" s="491"/>
      <c r="H672" s="628"/>
    </row>
    <row r="673" spans="1:8">
      <c r="A673" s="693"/>
      <c r="B673" s="619"/>
      <c r="C673" s="489"/>
      <c r="D673" s="490"/>
      <c r="E673" s="491"/>
      <c r="F673" s="490"/>
      <c r="G673" s="491"/>
      <c r="H673" s="628"/>
    </row>
    <row r="674" spans="1:8">
      <c r="A674" s="693"/>
      <c r="B674" s="619"/>
      <c r="C674" s="489"/>
      <c r="D674" s="490"/>
      <c r="E674" s="491"/>
      <c r="F674" s="490"/>
      <c r="G674" s="491"/>
      <c r="H674" s="628"/>
    </row>
    <row r="675" spans="1:8">
      <c r="A675" s="693"/>
      <c r="B675" s="619"/>
      <c r="C675" s="489"/>
      <c r="D675" s="490"/>
      <c r="E675" s="491"/>
      <c r="F675" s="490"/>
      <c r="G675" s="491"/>
      <c r="H675" s="628"/>
    </row>
    <row r="676" spans="1:8">
      <c r="A676" s="693"/>
      <c r="B676" s="619"/>
      <c r="C676" s="489"/>
      <c r="D676" s="490"/>
      <c r="E676" s="491"/>
      <c r="F676" s="490"/>
      <c r="G676" s="491"/>
      <c r="H676" s="628"/>
    </row>
    <row r="677" spans="1:8">
      <c r="A677" s="693"/>
      <c r="B677" s="619"/>
      <c r="C677" s="489"/>
      <c r="D677" s="490"/>
      <c r="E677" s="491"/>
      <c r="F677" s="490"/>
      <c r="G677" s="491"/>
      <c r="H677" s="628"/>
    </row>
    <row r="678" spans="1:8">
      <c r="A678" s="693"/>
      <c r="B678" s="619"/>
      <c r="C678" s="489"/>
      <c r="D678" s="490"/>
      <c r="E678" s="491"/>
      <c r="F678" s="490"/>
      <c r="G678" s="491"/>
      <c r="H678" s="628"/>
    </row>
    <row r="679" spans="1:8">
      <c r="A679" s="693"/>
      <c r="B679" s="619"/>
      <c r="C679" s="489"/>
      <c r="D679" s="490"/>
      <c r="E679" s="491"/>
      <c r="F679" s="490"/>
      <c r="G679" s="491"/>
      <c r="H679" s="628"/>
    </row>
    <row r="680" spans="1:8">
      <c r="A680" s="693"/>
      <c r="B680" s="619"/>
      <c r="C680" s="489"/>
      <c r="D680" s="490"/>
      <c r="E680" s="491"/>
      <c r="F680" s="490"/>
      <c r="G680" s="491"/>
      <c r="H680" s="628"/>
    </row>
    <row r="681" spans="1:8">
      <c r="A681" s="693"/>
      <c r="B681" s="619"/>
      <c r="C681" s="489"/>
      <c r="D681" s="490"/>
      <c r="E681" s="491"/>
      <c r="F681" s="490"/>
      <c r="G681" s="491"/>
      <c r="H681" s="628"/>
    </row>
    <row r="682" spans="1:8">
      <c r="A682" s="693"/>
      <c r="B682" s="619"/>
      <c r="C682" s="489"/>
      <c r="D682" s="490"/>
      <c r="E682" s="491"/>
      <c r="F682" s="490"/>
      <c r="G682" s="491"/>
      <c r="H682" s="628"/>
    </row>
    <row r="683" spans="1:8">
      <c r="A683" s="693"/>
      <c r="B683" s="619"/>
      <c r="C683" s="489"/>
      <c r="D683" s="490"/>
      <c r="E683" s="491"/>
      <c r="F683" s="490"/>
      <c r="G683" s="491"/>
      <c r="H683" s="628"/>
    </row>
    <row r="684" spans="1:8">
      <c r="A684" s="693"/>
      <c r="B684" s="619"/>
      <c r="C684" s="489"/>
      <c r="D684" s="490"/>
      <c r="E684" s="491"/>
      <c r="F684" s="490"/>
      <c r="G684" s="491"/>
      <c r="H684" s="628"/>
    </row>
    <row r="685" spans="1:8">
      <c r="A685" s="693"/>
      <c r="B685" s="619"/>
      <c r="C685" s="489"/>
      <c r="D685" s="490"/>
      <c r="E685" s="491"/>
      <c r="F685" s="490"/>
      <c r="G685" s="491"/>
      <c r="H685" s="628"/>
    </row>
    <row r="686" spans="1:8">
      <c r="A686" s="693"/>
      <c r="B686" s="619"/>
      <c r="C686" s="489"/>
      <c r="D686" s="490"/>
      <c r="E686" s="491"/>
      <c r="F686" s="490"/>
      <c r="G686" s="491"/>
      <c r="H686" s="628"/>
    </row>
    <row r="687" spans="1:8">
      <c r="A687" s="693"/>
      <c r="B687" s="619"/>
      <c r="C687" s="489"/>
      <c r="D687" s="490"/>
      <c r="E687" s="491"/>
      <c r="F687" s="490"/>
      <c r="G687" s="491"/>
      <c r="H687" s="628"/>
    </row>
    <row r="688" spans="1:8">
      <c r="A688" s="693"/>
      <c r="B688" s="619"/>
      <c r="C688" s="489"/>
      <c r="D688" s="490"/>
      <c r="E688" s="491"/>
      <c r="F688" s="490"/>
      <c r="G688" s="491"/>
      <c r="H688" s="628"/>
    </row>
    <row r="689" spans="1:8">
      <c r="A689" s="693"/>
      <c r="B689" s="619"/>
      <c r="C689" s="489"/>
      <c r="D689" s="490"/>
      <c r="E689" s="491"/>
      <c r="F689" s="490"/>
      <c r="G689" s="491"/>
      <c r="H689" s="628"/>
    </row>
    <row r="690" spans="1:8">
      <c r="A690" s="693"/>
      <c r="B690" s="619"/>
      <c r="C690" s="489"/>
      <c r="D690" s="490"/>
      <c r="E690" s="491"/>
      <c r="F690" s="490"/>
      <c r="G690" s="491"/>
      <c r="H690" s="628"/>
    </row>
    <row r="691" spans="1:8">
      <c r="A691" s="693"/>
      <c r="B691" s="619"/>
      <c r="C691" s="489"/>
      <c r="D691" s="490"/>
      <c r="E691" s="491"/>
      <c r="F691" s="490"/>
      <c r="G691" s="491"/>
      <c r="H691" s="628"/>
    </row>
    <row r="692" spans="1:8">
      <c r="A692" s="693"/>
      <c r="B692" s="619"/>
      <c r="C692" s="489"/>
      <c r="D692" s="490"/>
      <c r="E692" s="491"/>
      <c r="F692" s="490"/>
      <c r="G692" s="491"/>
      <c r="H692" s="628"/>
    </row>
    <row r="693" spans="1:8">
      <c r="A693" s="693"/>
      <c r="B693" s="619"/>
      <c r="C693" s="489"/>
      <c r="D693" s="490"/>
      <c r="E693" s="491"/>
      <c r="F693" s="490"/>
      <c r="G693" s="491"/>
      <c r="H693" s="628"/>
    </row>
    <row r="694" spans="1:8">
      <c r="A694" s="693"/>
      <c r="B694" s="619"/>
      <c r="C694" s="489"/>
      <c r="D694" s="490"/>
      <c r="E694" s="491"/>
      <c r="F694" s="490"/>
      <c r="G694" s="491"/>
      <c r="H694" s="628"/>
    </row>
    <row r="695" spans="1:8">
      <c r="A695" s="693"/>
      <c r="B695" s="619"/>
      <c r="C695" s="489"/>
      <c r="D695" s="490"/>
      <c r="E695" s="491"/>
      <c r="F695" s="490"/>
      <c r="G695" s="491"/>
      <c r="H695" s="628"/>
    </row>
    <row r="696" spans="1:8">
      <c r="A696" s="693"/>
      <c r="B696" s="619"/>
      <c r="C696" s="489"/>
      <c r="D696" s="490"/>
      <c r="E696" s="491"/>
      <c r="F696" s="490"/>
      <c r="G696" s="491"/>
      <c r="H696" s="628"/>
    </row>
    <row r="697" spans="1:8">
      <c r="A697" s="693"/>
      <c r="B697" s="619"/>
      <c r="C697" s="489"/>
      <c r="D697" s="490"/>
      <c r="E697" s="491"/>
      <c r="F697" s="490"/>
      <c r="G697" s="491"/>
      <c r="H697" s="628"/>
    </row>
    <row r="698" spans="1:8">
      <c r="A698" s="693"/>
      <c r="B698" s="619"/>
      <c r="C698" s="489"/>
      <c r="D698" s="490"/>
      <c r="E698" s="491"/>
      <c r="F698" s="490"/>
      <c r="G698" s="491"/>
      <c r="H698" s="628"/>
    </row>
    <row r="699" spans="1:8">
      <c r="A699" s="693"/>
      <c r="B699" s="619"/>
      <c r="C699" s="489"/>
      <c r="D699" s="490"/>
      <c r="E699" s="491"/>
      <c r="F699" s="490"/>
      <c r="G699" s="491"/>
      <c r="H699" s="628"/>
    </row>
    <row r="700" spans="1:8">
      <c r="A700" s="693"/>
      <c r="B700" s="619"/>
      <c r="C700" s="489"/>
      <c r="D700" s="490"/>
      <c r="E700" s="491"/>
      <c r="F700" s="490"/>
      <c r="G700" s="491"/>
      <c r="H700" s="628"/>
    </row>
    <row r="701" spans="1:8">
      <c r="A701" s="693"/>
      <c r="B701" s="619"/>
      <c r="C701" s="489"/>
      <c r="D701" s="490"/>
      <c r="E701" s="491"/>
      <c r="F701" s="490"/>
      <c r="G701" s="491"/>
      <c r="H701" s="628"/>
    </row>
    <row r="702" spans="1:8">
      <c r="A702" s="693"/>
      <c r="B702" s="619"/>
      <c r="C702" s="489"/>
      <c r="D702" s="490"/>
      <c r="E702" s="491"/>
      <c r="F702" s="490"/>
      <c r="G702" s="491"/>
      <c r="H702" s="628"/>
    </row>
    <row r="703" spans="1:8">
      <c r="A703" s="693"/>
      <c r="B703" s="619"/>
      <c r="C703" s="489"/>
      <c r="D703" s="490"/>
      <c r="E703" s="491"/>
      <c r="F703" s="490"/>
      <c r="G703" s="491"/>
      <c r="H703" s="628"/>
    </row>
    <row r="704" spans="1:8">
      <c r="A704" s="693"/>
      <c r="B704" s="619"/>
      <c r="C704" s="489"/>
      <c r="D704" s="490"/>
    </row>
    <row r="705" spans="2:4">
      <c r="B705" s="619"/>
      <c r="C705" s="489"/>
      <c r="D705" s="490"/>
    </row>
    <row r="706" spans="2:4">
      <c r="B706" s="619"/>
    </row>
  </sheetData>
  <mergeCells count="39">
    <mergeCell ref="B24:F24"/>
    <mergeCell ref="A1:H1"/>
    <mergeCell ref="A2:H2"/>
    <mergeCell ref="A4:H4"/>
    <mergeCell ref="B10:F10"/>
    <mergeCell ref="B22:F22"/>
    <mergeCell ref="B191:H191"/>
    <mergeCell ref="B72:F72"/>
    <mergeCell ref="B74:F74"/>
    <mergeCell ref="B87:F87"/>
    <mergeCell ref="B89:F89"/>
    <mergeCell ref="B113:F113"/>
    <mergeCell ref="B115:F115"/>
    <mergeCell ref="B136:F136"/>
    <mergeCell ref="B138:H138"/>
    <mergeCell ref="B157:G157"/>
    <mergeCell ref="B159:G159"/>
    <mergeCell ref="B189:G189"/>
    <mergeCell ref="B280:G280"/>
    <mergeCell ref="B214:G214"/>
    <mergeCell ref="B216:H216"/>
    <mergeCell ref="B235:G235"/>
    <mergeCell ref="B237:H237"/>
    <mergeCell ref="B250:G250"/>
    <mergeCell ref="B268:H268"/>
    <mergeCell ref="B270:F270"/>
    <mergeCell ref="B272:F272"/>
    <mergeCell ref="B274:F274"/>
    <mergeCell ref="B276:F276"/>
    <mergeCell ref="B278:F278"/>
    <mergeCell ref="B290:G290"/>
    <mergeCell ref="C292:H292"/>
    <mergeCell ref="C297:H297"/>
    <mergeCell ref="C298:H298"/>
    <mergeCell ref="B282:G282"/>
    <mergeCell ref="B284:G284"/>
    <mergeCell ref="B286:G286"/>
    <mergeCell ref="B288:G288"/>
    <mergeCell ref="B289:G289"/>
  </mergeCells>
  <conditionalFormatting sqref="B91:B104 B78 B46:B62 B36">
    <cfRule type="cellIs" dxfId="0" priority="1" stopIfTrue="1" operator="equal">
      <formula>"unesi broj u polje - 'kataloški broj'"</formula>
    </cfRule>
  </conditionalFormatting>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9217" r:id="rId4">
          <objectPr defaultSize="0" autoPict="0" r:id="rId5">
            <anchor moveWithCells="1" sizeWithCells="1">
              <from>
                <xdr:col>1</xdr:col>
                <xdr:colOff>678180</xdr:colOff>
                <xdr:row>297</xdr:row>
                <xdr:rowOff>0</xdr:rowOff>
              </from>
              <to>
                <xdr:col>1</xdr:col>
                <xdr:colOff>784860</xdr:colOff>
                <xdr:row>297</xdr:row>
                <xdr:rowOff>0</xdr:rowOff>
              </to>
            </anchor>
          </objectPr>
        </oleObject>
      </mc:Choice>
      <mc:Fallback>
        <oleObject progId="Equation.3" shapeId="9217" r:id="rId4"/>
      </mc:Fallback>
    </mc:AlternateContent>
    <mc:AlternateContent xmlns:mc="http://schemas.openxmlformats.org/markup-compatibility/2006">
      <mc:Choice Requires="x14">
        <oleObject progId="Equation.3" shapeId="9218" r:id="rId6">
          <objectPr defaultSize="0" autoPict="0" r:id="rId7">
            <anchor moveWithCells="1" sizeWithCells="1">
              <from>
                <xdr:col>1</xdr:col>
                <xdr:colOff>2103120</xdr:colOff>
                <xdr:row>8</xdr:row>
                <xdr:rowOff>0</xdr:rowOff>
              </from>
              <to>
                <xdr:col>1</xdr:col>
                <xdr:colOff>2766060</xdr:colOff>
                <xdr:row>8</xdr:row>
                <xdr:rowOff>0</xdr:rowOff>
              </to>
            </anchor>
          </objectPr>
        </oleObject>
      </mc:Choice>
      <mc:Fallback>
        <oleObject progId="Equation.3" shapeId="9218" r:id="rId6"/>
      </mc:Fallback>
    </mc:AlternateContent>
    <mc:AlternateContent xmlns:mc="http://schemas.openxmlformats.org/markup-compatibility/2006">
      <mc:Choice Requires="x14">
        <oleObject progId="Equation.3" shapeId="9219" r:id="rId8">
          <objectPr defaultSize="0" autoPict="0" r:id="rId9">
            <anchor moveWithCells="1" sizeWithCells="1">
              <from>
                <xdr:col>1</xdr:col>
                <xdr:colOff>1181100</xdr:colOff>
                <xdr:row>8</xdr:row>
                <xdr:rowOff>0</xdr:rowOff>
              </from>
              <to>
                <xdr:col>1</xdr:col>
                <xdr:colOff>1836420</xdr:colOff>
                <xdr:row>8</xdr:row>
                <xdr:rowOff>0</xdr:rowOff>
              </to>
            </anchor>
          </objectPr>
        </oleObject>
      </mc:Choice>
      <mc:Fallback>
        <oleObject progId="Equation.3" shapeId="9219" r:id="rId8"/>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499984740745262"/>
  </sheetPr>
  <dimension ref="A1:J443"/>
  <sheetViews>
    <sheetView view="pageBreakPreview" zoomScale="106" zoomScaleNormal="100" zoomScaleSheetLayoutView="106" workbookViewId="0">
      <selection activeCell="C35" sqref="C35:H35"/>
    </sheetView>
  </sheetViews>
  <sheetFormatPr defaultRowHeight="14.4"/>
  <cols>
    <col min="1" max="1" width="6.125" style="694" customWidth="1"/>
    <col min="2" max="2" width="51.375" style="537" customWidth="1"/>
    <col min="3" max="3" width="5.875" style="484" customWidth="1"/>
    <col min="4" max="4" width="7" style="485" customWidth="1"/>
    <col min="5" max="5" width="2.625" style="486" customWidth="1"/>
    <col min="6" max="6" width="9.375" style="485" customWidth="1"/>
    <col min="7" max="7" width="2.875" style="486" customWidth="1"/>
    <col min="8" max="8" width="24.875" style="630" customWidth="1"/>
    <col min="9" max="256" width="9.375" style="374"/>
    <col min="257" max="257" width="6.125" style="374" customWidth="1"/>
    <col min="258" max="258" width="51.375" style="374" customWidth="1"/>
    <col min="259" max="259" width="5.875" style="374" customWidth="1"/>
    <col min="260" max="260" width="7" style="374" customWidth="1"/>
    <col min="261" max="261" width="2.625" style="374" customWidth="1"/>
    <col min="262" max="262" width="9.375" style="374" customWidth="1"/>
    <col min="263" max="263" width="2.875" style="374" customWidth="1"/>
    <col min="264" max="264" width="24.875" style="374" customWidth="1"/>
    <col min="265" max="512" width="9.375" style="374"/>
    <col min="513" max="513" width="6.125" style="374" customWidth="1"/>
    <col min="514" max="514" width="51.375" style="374" customWidth="1"/>
    <col min="515" max="515" width="5.875" style="374" customWidth="1"/>
    <col min="516" max="516" width="7" style="374" customWidth="1"/>
    <col min="517" max="517" width="2.625" style="374" customWidth="1"/>
    <col min="518" max="518" width="9.375" style="374" customWidth="1"/>
    <col min="519" max="519" width="2.875" style="374" customWidth="1"/>
    <col min="520" max="520" width="24.875" style="374" customWidth="1"/>
    <col min="521" max="768" width="9.375" style="374"/>
    <col min="769" max="769" width="6.125" style="374" customWidth="1"/>
    <col min="770" max="770" width="51.375" style="374" customWidth="1"/>
    <col min="771" max="771" width="5.875" style="374" customWidth="1"/>
    <col min="772" max="772" width="7" style="374" customWidth="1"/>
    <col min="773" max="773" width="2.625" style="374" customWidth="1"/>
    <col min="774" max="774" width="9.375" style="374" customWidth="1"/>
    <col min="775" max="775" width="2.875" style="374" customWidth="1"/>
    <col min="776" max="776" width="24.875" style="374" customWidth="1"/>
    <col min="777" max="1024" width="9.375" style="374"/>
    <col min="1025" max="1025" width="6.125" style="374" customWidth="1"/>
    <col min="1026" max="1026" width="51.375" style="374" customWidth="1"/>
    <col min="1027" max="1027" width="5.875" style="374" customWidth="1"/>
    <col min="1028" max="1028" width="7" style="374" customWidth="1"/>
    <col min="1029" max="1029" width="2.625" style="374" customWidth="1"/>
    <col min="1030" max="1030" width="9.375" style="374" customWidth="1"/>
    <col min="1031" max="1031" width="2.875" style="374" customWidth="1"/>
    <col min="1032" max="1032" width="24.875" style="374" customWidth="1"/>
    <col min="1033" max="1280" width="9.375" style="374"/>
    <col min="1281" max="1281" width="6.125" style="374" customWidth="1"/>
    <col min="1282" max="1282" width="51.375" style="374" customWidth="1"/>
    <col min="1283" max="1283" width="5.875" style="374" customWidth="1"/>
    <col min="1284" max="1284" width="7" style="374" customWidth="1"/>
    <col min="1285" max="1285" width="2.625" style="374" customWidth="1"/>
    <col min="1286" max="1286" width="9.375" style="374" customWidth="1"/>
    <col min="1287" max="1287" width="2.875" style="374" customWidth="1"/>
    <col min="1288" max="1288" width="24.875" style="374" customWidth="1"/>
    <col min="1289" max="1536" width="9.375" style="374"/>
    <col min="1537" max="1537" width="6.125" style="374" customWidth="1"/>
    <col min="1538" max="1538" width="51.375" style="374" customWidth="1"/>
    <col min="1539" max="1539" width="5.875" style="374" customWidth="1"/>
    <col min="1540" max="1540" width="7" style="374" customWidth="1"/>
    <col min="1541" max="1541" width="2.625" style="374" customWidth="1"/>
    <col min="1542" max="1542" width="9.375" style="374" customWidth="1"/>
    <col min="1543" max="1543" width="2.875" style="374" customWidth="1"/>
    <col min="1544" max="1544" width="24.875" style="374" customWidth="1"/>
    <col min="1545" max="1792" width="9.375" style="374"/>
    <col min="1793" max="1793" width="6.125" style="374" customWidth="1"/>
    <col min="1794" max="1794" width="51.375" style="374" customWidth="1"/>
    <col min="1795" max="1795" width="5.875" style="374" customWidth="1"/>
    <col min="1796" max="1796" width="7" style="374" customWidth="1"/>
    <col min="1797" max="1797" width="2.625" style="374" customWidth="1"/>
    <col min="1798" max="1798" width="9.375" style="374" customWidth="1"/>
    <col min="1799" max="1799" width="2.875" style="374" customWidth="1"/>
    <col min="1800" max="1800" width="24.875" style="374" customWidth="1"/>
    <col min="1801" max="2048" width="9.375" style="374"/>
    <col min="2049" max="2049" width="6.125" style="374" customWidth="1"/>
    <col min="2050" max="2050" width="51.375" style="374" customWidth="1"/>
    <col min="2051" max="2051" width="5.875" style="374" customWidth="1"/>
    <col min="2052" max="2052" width="7" style="374" customWidth="1"/>
    <col min="2053" max="2053" width="2.625" style="374" customWidth="1"/>
    <col min="2054" max="2054" width="9.375" style="374" customWidth="1"/>
    <col min="2055" max="2055" width="2.875" style="374" customWidth="1"/>
    <col min="2056" max="2056" width="24.875" style="374" customWidth="1"/>
    <col min="2057" max="2304" width="9.375" style="374"/>
    <col min="2305" max="2305" width="6.125" style="374" customWidth="1"/>
    <col min="2306" max="2306" width="51.375" style="374" customWidth="1"/>
    <col min="2307" max="2307" width="5.875" style="374" customWidth="1"/>
    <col min="2308" max="2308" width="7" style="374" customWidth="1"/>
    <col min="2309" max="2309" width="2.625" style="374" customWidth="1"/>
    <col min="2310" max="2310" width="9.375" style="374" customWidth="1"/>
    <col min="2311" max="2311" width="2.875" style="374" customWidth="1"/>
    <col min="2312" max="2312" width="24.875" style="374" customWidth="1"/>
    <col min="2313" max="2560" width="9.375" style="374"/>
    <col min="2561" max="2561" width="6.125" style="374" customWidth="1"/>
    <col min="2562" max="2562" width="51.375" style="374" customWidth="1"/>
    <col min="2563" max="2563" width="5.875" style="374" customWidth="1"/>
    <col min="2564" max="2564" width="7" style="374" customWidth="1"/>
    <col min="2565" max="2565" width="2.625" style="374" customWidth="1"/>
    <col min="2566" max="2566" width="9.375" style="374" customWidth="1"/>
    <col min="2567" max="2567" width="2.875" style="374" customWidth="1"/>
    <col min="2568" max="2568" width="24.875" style="374" customWidth="1"/>
    <col min="2569" max="2816" width="9.375" style="374"/>
    <col min="2817" max="2817" width="6.125" style="374" customWidth="1"/>
    <col min="2818" max="2818" width="51.375" style="374" customWidth="1"/>
    <col min="2819" max="2819" width="5.875" style="374" customWidth="1"/>
    <col min="2820" max="2820" width="7" style="374" customWidth="1"/>
    <col min="2821" max="2821" width="2.625" style="374" customWidth="1"/>
    <col min="2822" max="2822" width="9.375" style="374" customWidth="1"/>
    <col min="2823" max="2823" width="2.875" style="374" customWidth="1"/>
    <col min="2824" max="2824" width="24.875" style="374" customWidth="1"/>
    <col min="2825" max="3072" width="9.375" style="374"/>
    <col min="3073" max="3073" width="6.125" style="374" customWidth="1"/>
    <col min="3074" max="3074" width="51.375" style="374" customWidth="1"/>
    <col min="3075" max="3075" width="5.875" style="374" customWidth="1"/>
    <col min="3076" max="3076" width="7" style="374" customWidth="1"/>
    <col min="3077" max="3077" width="2.625" style="374" customWidth="1"/>
    <col min="3078" max="3078" width="9.375" style="374" customWidth="1"/>
    <col min="3079" max="3079" width="2.875" style="374" customWidth="1"/>
    <col min="3080" max="3080" width="24.875" style="374" customWidth="1"/>
    <col min="3081" max="3328" width="9.375" style="374"/>
    <col min="3329" max="3329" width="6.125" style="374" customWidth="1"/>
    <col min="3330" max="3330" width="51.375" style="374" customWidth="1"/>
    <col min="3331" max="3331" width="5.875" style="374" customWidth="1"/>
    <col min="3332" max="3332" width="7" style="374" customWidth="1"/>
    <col min="3333" max="3333" width="2.625" style="374" customWidth="1"/>
    <col min="3334" max="3334" width="9.375" style="374" customWidth="1"/>
    <col min="3335" max="3335" width="2.875" style="374" customWidth="1"/>
    <col min="3336" max="3336" width="24.875" style="374" customWidth="1"/>
    <col min="3337" max="3584" width="9.375" style="374"/>
    <col min="3585" max="3585" width="6.125" style="374" customWidth="1"/>
    <col min="3586" max="3586" width="51.375" style="374" customWidth="1"/>
    <col min="3587" max="3587" width="5.875" style="374" customWidth="1"/>
    <col min="3588" max="3588" width="7" style="374" customWidth="1"/>
    <col min="3589" max="3589" width="2.625" style="374" customWidth="1"/>
    <col min="3590" max="3590" width="9.375" style="374" customWidth="1"/>
    <col min="3591" max="3591" width="2.875" style="374" customWidth="1"/>
    <col min="3592" max="3592" width="24.875" style="374" customWidth="1"/>
    <col min="3593" max="3840" width="9.375" style="374"/>
    <col min="3841" max="3841" width="6.125" style="374" customWidth="1"/>
    <col min="3842" max="3842" width="51.375" style="374" customWidth="1"/>
    <col min="3843" max="3843" width="5.875" style="374" customWidth="1"/>
    <col min="3844" max="3844" width="7" style="374" customWidth="1"/>
    <col min="3845" max="3845" width="2.625" style="374" customWidth="1"/>
    <col min="3846" max="3846" width="9.375" style="374" customWidth="1"/>
    <col min="3847" max="3847" width="2.875" style="374" customWidth="1"/>
    <col min="3848" max="3848" width="24.875" style="374" customWidth="1"/>
    <col min="3849" max="4096" width="9.375" style="374"/>
    <col min="4097" max="4097" width="6.125" style="374" customWidth="1"/>
    <col min="4098" max="4098" width="51.375" style="374" customWidth="1"/>
    <col min="4099" max="4099" width="5.875" style="374" customWidth="1"/>
    <col min="4100" max="4100" width="7" style="374" customWidth="1"/>
    <col min="4101" max="4101" width="2.625" style="374" customWidth="1"/>
    <col min="4102" max="4102" width="9.375" style="374" customWidth="1"/>
    <col min="4103" max="4103" width="2.875" style="374" customWidth="1"/>
    <col min="4104" max="4104" width="24.875" style="374" customWidth="1"/>
    <col min="4105" max="4352" width="9.375" style="374"/>
    <col min="4353" max="4353" width="6.125" style="374" customWidth="1"/>
    <col min="4354" max="4354" width="51.375" style="374" customWidth="1"/>
    <col min="4355" max="4355" width="5.875" style="374" customWidth="1"/>
    <col min="4356" max="4356" width="7" style="374" customWidth="1"/>
    <col min="4357" max="4357" width="2.625" style="374" customWidth="1"/>
    <col min="4358" max="4358" width="9.375" style="374" customWidth="1"/>
    <col min="4359" max="4359" width="2.875" style="374" customWidth="1"/>
    <col min="4360" max="4360" width="24.875" style="374" customWidth="1"/>
    <col min="4361" max="4608" width="9.375" style="374"/>
    <col min="4609" max="4609" width="6.125" style="374" customWidth="1"/>
    <col min="4610" max="4610" width="51.375" style="374" customWidth="1"/>
    <col min="4611" max="4611" width="5.875" style="374" customWidth="1"/>
    <col min="4612" max="4612" width="7" style="374" customWidth="1"/>
    <col min="4613" max="4613" width="2.625" style="374" customWidth="1"/>
    <col min="4614" max="4614" width="9.375" style="374" customWidth="1"/>
    <col min="4615" max="4615" width="2.875" style="374" customWidth="1"/>
    <col min="4616" max="4616" width="24.875" style="374" customWidth="1"/>
    <col min="4617" max="4864" width="9.375" style="374"/>
    <col min="4865" max="4865" width="6.125" style="374" customWidth="1"/>
    <col min="4866" max="4866" width="51.375" style="374" customWidth="1"/>
    <col min="4867" max="4867" width="5.875" style="374" customWidth="1"/>
    <col min="4868" max="4868" width="7" style="374" customWidth="1"/>
    <col min="4869" max="4869" width="2.625" style="374" customWidth="1"/>
    <col min="4870" max="4870" width="9.375" style="374" customWidth="1"/>
    <col min="4871" max="4871" width="2.875" style="374" customWidth="1"/>
    <col min="4872" max="4872" width="24.875" style="374" customWidth="1"/>
    <col min="4873" max="5120" width="9.375" style="374"/>
    <col min="5121" max="5121" width="6.125" style="374" customWidth="1"/>
    <col min="5122" max="5122" width="51.375" style="374" customWidth="1"/>
    <col min="5123" max="5123" width="5.875" style="374" customWidth="1"/>
    <col min="5124" max="5124" width="7" style="374" customWidth="1"/>
    <col min="5125" max="5125" width="2.625" style="374" customWidth="1"/>
    <col min="5126" max="5126" width="9.375" style="374" customWidth="1"/>
    <col min="5127" max="5127" width="2.875" style="374" customWidth="1"/>
    <col min="5128" max="5128" width="24.875" style="374" customWidth="1"/>
    <col min="5129" max="5376" width="9.375" style="374"/>
    <col min="5377" max="5377" width="6.125" style="374" customWidth="1"/>
    <col min="5378" max="5378" width="51.375" style="374" customWidth="1"/>
    <col min="5379" max="5379" width="5.875" style="374" customWidth="1"/>
    <col min="5380" max="5380" width="7" style="374" customWidth="1"/>
    <col min="5381" max="5381" width="2.625" style="374" customWidth="1"/>
    <col min="5382" max="5382" width="9.375" style="374" customWidth="1"/>
    <col min="5383" max="5383" width="2.875" style="374" customWidth="1"/>
    <col min="5384" max="5384" width="24.875" style="374" customWidth="1"/>
    <col min="5385" max="5632" width="9.375" style="374"/>
    <col min="5633" max="5633" width="6.125" style="374" customWidth="1"/>
    <col min="5634" max="5634" width="51.375" style="374" customWidth="1"/>
    <col min="5635" max="5635" width="5.875" style="374" customWidth="1"/>
    <col min="5636" max="5636" width="7" style="374" customWidth="1"/>
    <col min="5637" max="5637" width="2.625" style="374" customWidth="1"/>
    <col min="5638" max="5638" width="9.375" style="374" customWidth="1"/>
    <col min="5639" max="5639" width="2.875" style="374" customWidth="1"/>
    <col min="5640" max="5640" width="24.875" style="374" customWidth="1"/>
    <col min="5641" max="5888" width="9.375" style="374"/>
    <col min="5889" max="5889" width="6.125" style="374" customWidth="1"/>
    <col min="5890" max="5890" width="51.375" style="374" customWidth="1"/>
    <col min="5891" max="5891" width="5.875" style="374" customWidth="1"/>
    <col min="5892" max="5892" width="7" style="374" customWidth="1"/>
    <col min="5893" max="5893" width="2.625" style="374" customWidth="1"/>
    <col min="5894" max="5894" width="9.375" style="374" customWidth="1"/>
    <col min="5895" max="5895" width="2.875" style="374" customWidth="1"/>
    <col min="5896" max="5896" width="24.875" style="374" customWidth="1"/>
    <col min="5897" max="6144" width="9.375" style="374"/>
    <col min="6145" max="6145" width="6.125" style="374" customWidth="1"/>
    <col min="6146" max="6146" width="51.375" style="374" customWidth="1"/>
    <col min="6147" max="6147" width="5.875" style="374" customWidth="1"/>
    <col min="6148" max="6148" width="7" style="374" customWidth="1"/>
    <col min="6149" max="6149" width="2.625" style="374" customWidth="1"/>
    <col min="6150" max="6150" width="9.375" style="374" customWidth="1"/>
    <col min="6151" max="6151" width="2.875" style="374" customWidth="1"/>
    <col min="6152" max="6152" width="24.875" style="374" customWidth="1"/>
    <col min="6153" max="6400" width="9.375" style="374"/>
    <col min="6401" max="6401" width="6.125" style="374" customWidth="1"/>
    <col min="6402" max="6402" width="51.375" style="374" customWidth="1"/>
    <col min="6403" max="6403" width="5.875" style="374" customWidth="1"/>
    <col min="6404" max="6404" width="7" style="374" customWidth="1"/>
    <col min="6405" max="6405" width="2.625" style="374" customWidth="1"/>
    <col min="6406" max="6406" width="9.375" style="374" customWidth="1"/>
    <col min="6407" max="6407" width="2.875" style="374" customWidth="1"/>
    <col min="6408" max="6408" width="24.875" style="374" customWidth="1"/>
    <col min="6409" max="6656" width="9.375" style="374"/>
    <col min="6657" max="6657" width="6.125" style="374" customWidth="1"/>
    <col min="6658" max="6658" width="51.375" style="374" customWidth="1"/>
    <col min="6659" max="6659" width="5.875" style="374" customWidth="1"/>
    <col min="6660" max="6660" width="7" style="374" customWidth="1"/>
    <col min="6661" max="6661" width="2.625" style="374" customWidth="1"/>
    <col min="6662" max="6662" width="9.375" style="374" customWidth="1"/>
    <col min="6663" max="6663" width="2.875" style="374" customWidth="1"/>
    <col min="6664" max="6664" width="24.875" style="374" customWidth="1"/>
    <col min="6665" max="6912" width="9.375" style="374"/>
    <col min="6913" max="6913" width="6.125" style="374" customWidth="1"/>
    <col min="6914" max="6914" width="51.375" style="374" customWidth="1"/>
    <col min="6915" max="6915" width="5.875" style="374" customWidth="1"/>
    <col min="6916" max="6916" width="7" style="374" customWidth="1"/>
    <col min="6917" max="6917" width="2.625" style="374" customWidth="1"/>
    <col min="6918" max="6918" width="9.375" style="374" customWidth="1"/>
    <col min="6919" max="6919" width="2.875" style="374" customWidth="1"/>
    <col min="6920" max="6920" width="24.875" style="374" customWidth="1"/>
    <col min="6921" max="7168" width="9.375" style="374"/>
    <col min="7169" max="7169" width="6.125" style="374" customWidth="1"/>
    <col min="7170" max="7170" width="51.375" style="374" customWidth="1"/>
    <col min="7171" max="7171" width="5.875" style="374" customWidth="1"/>
    <col min="7172" max="7172" width="7" style="374" customWidth="1"/>
    <col min="7173" max="7173" width="2.625" style="374" customWidth="1"/>
    <col min="7174" max="7174" width="9.375" style="374" customWidth="1"/>
    <col min="7175" max="7175" width="2.875" style="374" customWidth="1"/>
    <col min="7176" max="7176" width="24.875" style="374" customWidth="1"/>
    <col min="7177" max="7424" width="9.375" style="374"/>
    <col min="7425" max="7425" width="6.125" style="374" customWidth="1"/>
    <col min="7426" max="7426" width="51.375" style="374" customWidth="1"/>
    <col min="7427" max="7427" width="5.875" style="374" customWidth="1"/>
    <col min="7428" max="7428" width="7" style="374" customWidth="1"/>
    <col min="7429" max="7429" width="2.625" style="374" customWidth="1"/>
    <col min="7430" max="7430" width="9.375" style="374" customWidth="1"/>
    <col min="7431" max="7431" width="2.875" style="374" customWidth="1"/>
    <col min="7432" max="7432" width="24.875" style="374" customWidth="1"/>
    <col min="7433" max="7680" width="9.375" style="374"/>
    <col min="7681" max="7681" width="6.125" style="374" customWidth="1"/>
    <col min="7682" max="7682" width="51.375" style="374" customWidth="1"/>
    <col min="7683" max="7683" width="5.875" style="374" customWidth="1"/>
    <col min="7684" max="7684" width="7" style="374" customWidth="1"/>
    <col min="7685" max="7685" width="2.625" style="374" customWidth="1"/>
    <col min="7686" max="7686" width="9.375" style="374" customWidth="1"/>
    <col min="7687" max="7687" width="2.875" style="374" customWidth="1"/>
    <col min="7688" max="7688" width="24.875" style="374" customWidth="1"/>
    <col min="7689" max="7936" width="9.375" style="374"/>
    <col min="7937" max="7937" width="6.125" style="374" customWidth="1"/>
    <col min="7938" max="7938" width="51.375" style="374" customWidth="1"/>
    <col min="7939" max="7939" width="5.875" style="374" customWidth="1"/>
    <col min="7940" max="7940" width="7" style="374" customWidth="1"/>
    <col min="7941" max="7941" width="2.625" style="374" customWidth="1"/>
    <col min="7942" max="7942" width="9.375" style="374" customWidth="1"/>
    <col min="7943" max="7943" width="2.875" style="374" customWidth="1"/>
    <col min="7944" max="7944" width="24.875" style="374" customWidth="1"/>
    <col min="7945" max="8192" width="9.375" style="374"/>
    <col min="8193" max="8193" width="6.125" style="374" customWidth="1"/>
    <col min="8194" max="8194" width="51.375" style="374" customWidth="1"/>
    <col min="8195" max="8195" width="5.875" style="374" customWidth="1"/>
    <col min="8196" max="8196" width="7" style="374" customWidth="1"/>
    <col min="8197" max="8197" width="2.625" style="374" customWidth="1"/>
    <col min="8198" max="8198" width="9.375" style="374" customWidth="1"/>
    <col min="8199" max="8199" width="2.875" style="374" customWidth="1"/>
    <col min="8200" max="8200" width="24.875" style="374" customWidth="1"/>
    <col min="8201" max="8448" width="9.375" style="374"/>
    <col min="8449" max="8449" width="6.125" style="374" customWidth="1"/>
    <col min="8450" max="8450" width="51.375" style="374" customWidth="1"/>
    <col min="8451" max="8451" width="5.875" style="374" customWidth="1"/>
    <col min="8452" max="8452" width="7" style="374" customWidth="1"/>
    <col min="8453" max="8453" width="2.625" style="374" customWidth="1"/>
    <col min="8454" max="8454" width="9.375" style="374" customWidth="1"/>
    <col min="8455" max="8455" width="2.875" style="374" customWidth="1"/>
    <col min="8456" max="8456" width="24.875" style="374" customWidth="1"/>
    <col min="8457" max="8704" width="9.375" style="374"/>
    <col min="8705" max="8705" width="6.125" style="374" customWidth="1"/>
    <col min="8706" max="8706" width="51.375" style="374" customWidth="1"/>
    <col min="8707" max="8707" width="5.875" style="374" customWidth="1"/>
    <col min="8708" max="8708" width="7" style="374" customWidth="1"/>
    <col min="8709" max="8709" width="2.625" style="374" customWidth="1"/>
    <col min="8710" max="8710" width="9.375" style="374" customWidth="1"/>
    <col min="8711" max="8711" width="2.875" style="374" customWidth="1"/>
    <col min="8712" max="8712" width="24.875" style="374" customWidth="1"/>
    <col min="8713" max="8960" width="9.375" style="374"/>
    <col min="8961" max="8961" width="6.125" style="374" customWidth="1"/>
    <col min="8962" max="8962" width="51.375" style="374" customWidth="1"/>
    <col min="8963" max="8963" width="5.875" style="374" customWidth="1"/>
    <col min="8964" max="8964" width="7" style="374" customWidth="1"/>
    <col min="8965" max="8965" width="2.625" style="374" customWidth="1"/>
    <col min="8966" max="8966" width="9.375" style="374" customWidth="1"/>
    <col min="8967" max="8967" width="2.875" style="374" customWidth="1"/>
    <col min="8968" max="8968" width="24.875" style="374" customWidth="1"/>
    <col min="8969" max="9216" width="9.375" style="374"/>
    <col min="9217" max="9217" width="6.125" style="374" customWidth="1"/>
    <col min="9218" max="9218" width="51.375" style="374" customWidth="1"/>
    <col min="9219" max="9219" width="5.875" style="374" customWidth="1"/>
    <col min="9220" max="9220" width="7" style="374" customWidth="1"/>
    <col min="9221" max="9221" width="2.625" style="374" customWidth="1"/>
    <col min="9222" max="9222" width="9.375" style="374" customWidth="1"/>
    <col min="9223" max="9223" width="2.875" style="374" customWidth="1"/>
    <col min="9224" max="9224" width="24.875" style="374" customWidth="1"/>
    <col min="9225" max="9472" width="9.375" style="374"/>
    <col min="9473" max="9473" width="6.125" style="374" customWidth="1"/>
    <col min="9474" max="9474" width="51.375" style="374" customWidth="1"/>
    <col min="9475" max="9475" width="5.875" style="374" customWidth="1"/>
    <col min="9476" max="9476" width="7" style="374" customWidth="1"/>
    <col min="9477" max="9477" width="2.625" style="374" customWidth="1"/>
    <col min="9478" max="9478" width="9.375" style="374" customWidth="1"/>
    <col min="9479" max="9479" width="2.875" style="374" customWidth="1"/>
    <col min="9480" max="9480" width="24.875" style="374" customWidth="1"/>
    <col min="9481" max="9728" width="9.375" style="374"/>
    <col min="9729" max="9729" width="6.125" style="374" customWidth="1"/>
    <col min="9730" max="9730" width="51.375" style="374" customWidth="1"/>
    <col min="9731" max="9731" width="5.875" style="374" customWidth="1"/>
    <col min="9732" max="9732" width="7" style="374" customWidth="1"/>
    <col min="9733" max="9733" width="2.625" style="374" customWidth="1"/>
    <col min="9734" max="9734" width="9.375" style="374" customWidth="1"/>
    <col min="9735" max="9735" width="2.875" style="374" customWidth="1"/>
    <col min="9736" max="9736" width="24.875" style="374" customWidth="1"/>
    <col min="9737" max="9984" width="9.375" style="374"/>
    <col min="9985" max="9985" width="6.125" style="374" customWidth="1"/>
    <col min="9986" max="9986" width="51.375" style="374" customWidth="1"/>
    <col min="9987" max="9987" width="5.875" style="374" customWidth="1"/>
    <col min="9988" max="9988" width="7" style="374" customWidth="1"/>
    <col min="9989" max="9989" width="2.625" style="374" customWidth="1"/>
    <col min="9990" max="9990" width="9.375" style="374" customWidth="1"/>
    <col min="9991" max="9991" width="2.875" style="374" customWidth="1"/>
    <col min="9992" max="9992" width="24.875" style="374" customWidth="1"/>
    <col min="9993" max="10240" width="9.375" style="374"/>
    <col min="10241" max="10241" width="6.125" style="374" customWidth="1"/>
    <col min="10242" max="10242" width="51.375" style="374" customWidth="1"/>
    <col min="10243" max="10243" width="5.875" style="374" customWidth="1"/>
    <col min="10244" max="10244" width="7" style="374" customWidth="1"/>
    <col min="10245" max="10245" width="2.625" style="374" customWidth="1"/>
    <col min="10246" max="10246" width="9.375" style="374" customWidth="1"/>
    <col min="10247" max="10247" width="2.875" style="374" customWidth="1"/>
    <col min="10248" max="10248" width="24.875" style="374" customWidth="1"/>
    <col min="10249" max="10496" width="9.375" style="374"/>
    <col min="10497" max="10497" width="6.125" style="374" customWidth="1"/>
    <col min="10498" max="10498" width="51.375" style="374" customWidth="1"/>
    <col min="10499" max="10499" width="5.875" style="374" customWidth="1"/>
    <col min="10500" max="10500" width="7" style="374" customWidth="1"/>
    <col min="10501" max="10501" width="2.625" style="374" customWidth="1"/>
    <col min="10502" max="10502" width="9.375" style="374" customWidth="1"/>
    <col min="10503" max="10503" width="2.875" style="374" customWidth="1"/>
    <col min="10504" max="10504" width="24.875" style="374" customWidth="1"/>
    <col min="10505" max="10752" width="9.375" style="374"/>
    <col min="10753" max="10753" width="6.125" style="374" customWidth="1"/>
    <col min="10754" max="10754" width="51.375" style="374" customWidth="1"/>
    <col min="10755" max="10755" width="5.875" style="374" customWidth="1"/>
    <col min="10756" max="10756" width="7" style="374" customWidth="1"/>
    <col min="10757" max="10757" width="2.625" style="374" customWidth="1"/>
    <col min="10758" max="10758" width="9.375" style="374" customWidth="1"/>
    <col min="10759" max="10759" width="2.875" style="374" customWidth="1"/>
    <col min="10760" max="10760" width="24.875" style="374" customWidth="1"/>
    <col min="10761" max="11008" width="9.375" style="374"/>
    <col min="11009" max="11009" width="6.125" style="374" customWidth="1"/>
    <col min="11010" max="11010" width="51.375" style="374" customWidth="1"/>
    <col min="11011" max="11011" width="5.875" style="374" customWidth="1"/>
    <col min="11012" max="11012" width="7" style="374" customWidth="1"/>
    <col min="11013" max="11013" width="2.625" style="374" customWidth="1"/>
    <col min="11014" max="11014" width="9.375" style="374" customWidth="1"/>
    <col min="11015" max="11015" width="2.875" style="374" customWidth="1"/>
    <col min="11016" max="11016" width="24.875" style="374" customWidth="1"/>
    <col min="11017" max="11264" width="9.375" style="374"/>
    <col min="11265" max="11265" width="6.125" style="374" customWidth="1"/>
    <col min="11266" max="11266" width="51.375" style="374" customWidth="1"/>
    <col min="11267" max="11267" width="5.875" style="374" customWidth="1"/>
    <col min="11268" max="11268" width="7" style="374" customWidth="1"/>
    <col min="11269" max="11269" width="2.625" style="374" customWidth="1"/>
    <col min="11270" max="11270" width="9.375" style="374" customWidth="1"/>
    <col min="11271" max="11271" width="2.875" style="374" customWidth="1"/>
    <col min="11272" max="11272" width="24.875" style="374" customWidth="1"/>
    <col min="11273" max="11520" width="9.375" style="374"/>
    <col min="11521" max="11521" width="6.125" style="374" customWidth="1"/>
    <col min="11522" max="11522" width="51.375" style="374" customWidth="1"/>
    <col min="11523" max="11523" width="5.875" style="374" customWidth="1"/>
    <col min="11524" max="11524" width="7" style="374" customWidth="1"/>
    <col min="11525" max="11525" width="2.625" style="374" customWidth="1"/>
    <col min="11526" max="11526" width="9.375" style="374" customWidth="1"/>
    <col min="11527" max="11527" width="2.875" style="374" customWidth="1"/>
    <col min="11528" max="11528" width="24.875" style="374" customWidth="1"/>
    <col min="11529" max="11776" width="9.375" style="374"/>
    <col min="11777" max="11777" width="6.125" style="374" customWidth="1"/>
    <col min="11778" max="11778" width="51.375" style="374" customWidth="1"/>
    <col min="11779" max="11779" width="5.875" style="374" customWidth="1"/>
    <col min="11780" max="11780" width="7" style="374" customWidth="1"/>
    <col min="11781" max="11781" width="2.625" style="374" customWidth="1"/>
    <col min="11782" max="11782" width="9.375" style="374" customWidth="1"/>
    <col min="11783" max="11783" width="2.875" style="374" customWidth="1"/>
    <col min="11784" max="11784" width="24.875" style="374" customWidth="1"/>
    <col min="11785" max="12032" width="9.375" style="374"/>
    <col min="12033" max="12033" width="6.125" style="374" customWidth="1"/>
    <col min="12034" max="12034" width="51.375" style="374" customWidth="1"/>
    <col min="12035" max="12035" width="5.875" style="374" customWidth="1"/>
    <col min="12036" max="12036" width="7" style="374" customWidth="1"/>
    <col min="12037" max="12037" width="2.625" style="374" customWidth="1"/>
    <col min="12038" max="12038" width="9.375" style="374" customWidth="1"/>
    <col min="12039" max="12039" width="2.875" style="374" customWidth="1"/>
    <col min="12040" max="12040" width="24.875" style="374" customWidth="1"/>
    <col min="12041" max="12288" width="9.375" style="374"/>
    <col min="12289" max="12289" width="6.125" style="374" customWidth="1"/>
    <col min="12290" max="12290" width="51.375" style="374" customWidth="1"/>
    <col min="12291" max="12291" width="5.875" style="374" customWidth="1"/>
    <col min="12292" max="12292" width="7" style="374" customWidth="1"/>
    <col min="12293" max="12293" width="2.625" style="374" customWidth="1"/>
    <col min="12294" max="12294" width="9.375" style="374" customWidth="1"/>
    <col min="12295" max="12295" width="2.875" style="374" customWidth="1"/>
    <col min="12296" max="12296" width="24.875" style="374" customWidth="1"/>
    <col min="12297" max="12544" width="9.375" style="374"/>
    <col min="12545" max="12545" width="6.125" style="374" customWidth="1"/>
    <col min="12546" max="12546" width="51.375" style="374" customWidth="1"/>
    <col min="12547" max="12547" width="5.875" style="374" customWidth="1"/>
    <col min="12548" max="12548" width="7" style="374" customWidth="1"/>
    <col min="12549" max="12549" width="2.625" style="374" customWidth="1"/>
    <col min="12550" max="12550" width="9.375" style="374" customWidth="1"/>
    <col min="12551" max="12551" width="2.875" style="374" customWidth="1"/>
    <col min="12552" max="12552" width="24.875" style="374" customWidth="1"/>
    <col min="12553" max="12800" width="9.375" style="374"/>
    <col min="12801" max="12801" width="6.125" style="374" customWidth="1"/>
    <col min="12802" max="12802" width="51.375" style="374" customWidth="1"/>
    <col min="12803" max="12803" width="5.875" style="374" customWidth="1"/>
    <col min="12804" max="12804" width="7" style="374" customWidth="1"/>
    <col min="12805" max="12805" width="2.625" style="374" customWidth="1"/>
    <col min="12806" max="12806" width="9.375" style="374" customWidth="1"/>
    <col min="12807" max="12807" width="2.875" style="374" customWidth="1"/>
    <col min="12808" max="12808" width="24.875" style="374" customWidth="1"/>
    <col min="12809" max="13056" width="9.375" style="374"/>
    <col min="13057" max="13057" width="6.125" style="374" customWidth="1"/>
    <col min="13058" max="13058" width="51.375" style="374" customWidth="1"/>
    <col min="13059" max="13059" width="5.875" style="374" customWidth="1"/>
    <col min="13060" max="13060" width="7" style="374" customWidth="1"/>
    <col min="13061" max="13061" width="2.625" style="374" customWidth="1"/>
    <col min="13062" max="13062" width="9.375" style="374" customWidth="1"/>
    <col min="13063" max="13063" width="2.875" style="374" customWidth="1"/>
    <col min="13064" max="13064" width="24.875" style="374" customWidth="1"/>
    <col min="13065" max="13312" width="9.375" style="374"/>
    <col min="13313" max="13313" width="6.125" style="374" customWidth="1"/>
    <col min="13314" max="13314" width="51.375" style="374" customWidth="1"/>
    <col min="13315" max="13315" width="5.875" style="374" customWidth="1"/>
    <col min="13316" max="13316" width="7" style="374" customWidth="1"/>
    <col min="13317" max="13317" width="2.625" style="374" customWidth="1"/>
    <col min="13318" max="13318" width="9.375" style="374" customWidth="1"/>
    <col min="13319" max="13319" width="2.875" style="374" customWidth="1"/>
    <col min="13320" max="13320" width="24.875" style="374" customWidth="1"/>
    <col min="13321" max="13568" width="9.375" style="374"/>
    <col min="13569" max="13569" width="6.125" style="374" customWidth="1"/>
    <col min="13570" max="13570" width="51.375" style="374" customWidth="1"/>
    <col min="13571" max="13571" width="5.875" style="374" customWidth="1"/>
    <col min="13572" max="13572" width="7" style="374" customWidth="1"/>
    <col min="13573" max="13573" width="2.625" style="374" customWidth="1"/>
    <col min="13574" max="13574" width="9.375" style="374" customWidth="1"/>
    <col min="13575" max="13575" width="2.875" style="374" customWidth="1"/>
    <col min="13576" max="13576" width="24.875" style="374" customWidth="1"/>
    <col min="13577" max="13824" width="9.375" style="374"/>
    <col min="13825" max="13825" width="6.125" style="374" customWidth="1"/>
    <col min="13826" max="13826" width="51.375" style="374" customWidth="1"/>
    <col min="13827" max="13827" width="5.875" style="374" customWidth="1"/>
    <col min="13828" max="13828" width="7" style="374" customWidth="1"/>
    <col min="13829" max="13829" width="2.625" style="374" customWidth="1"/>
    <col min="13830" max="13830" width="9.375" style="374" customWidth="1"/>
    <col min="13831" max="13831" width="2.875" style="374" customWidth="1"/>
    <col min="13832" max="13832" width="24.875" style="374" customWidth="1"/>
    <col min="13833" max="14080" width="9.375" style="374"/>
    <col min="14081" max="14081" width="6.125" style="374" customWidth="1"/>
    <col min="14082" max="14082" width="51.375" style="374" customWidth="1"/>
    <col min="14083" max="14083" width="5.875" style="374" customWidth="1"/>
    <col min="14084" max="14084" width="7" style="374" customWidth="1"/>
    <col min="14085" max="14085" width="2.625" style="374" customWidth="1"/>
    <col min="14086" max="14086" width="9.375" style="374" customWidth="1"/>
    <col min="14087" max="14087" width="2.875" style="374" customWidth="1"/>
    <col min="14088" max="14088" width="24.875" style="374" customWidth="1"/>
    <col min="14089" max="14336" width="9.375" style="374"/>
    <col min="14337" max="14337" width="6.125" style="374" customWidth="1"/>
    <col min="14338" max="14338" width="51.375" style="374" customWidth="1"/>
    <col min="14339" max="14339" width="5.875" style="374" customWidth="1"/>
    <col min="14340" max="14340" width="7" style="374" customWidth="1"/>
    <col min="14341" max="14341" width="2.625" style="374" customWidth="1"/>
    <col min="14342" max="14342" width="9.375" style="374" customWidth="1"/>
    <col min="14343" max="14343" width="2.875" style="374" customWidth="1"/>
    <col min="14344" max="14344" width="24.875" style="374" customWidth="1"/>
    <col min="14345" max="14592" width="9.375" style="374"/>
    <col min="14593" max="14593" width="6.125" style="374" customWidth="1"/>
    <col min="14594" max="14594" width="51.375" style="374" customWidth="1"/>
    <col min="14595" max="14595" width="5.875" style="374" customWidth="1"/>
    <col min="14596" max="14596" width="7" style="374" customWidth="1"/>
    <col min="14597" max="14597" width="2.625" style="374" customWidth="1"/>
    <col min="14598" max="14598" width="9.375" style="374" customWidth="1"/>
    <col min="14599" max="14599" width="2.875" style="374" customWidth="1"/>
    <col min="14600" max="14600" width="24.875" style="374" customWidth="1"/>
    <col min="14601" max="14848" width="9.375" style="374"/>
    <col min="14849" max="14849" width="6.125" style="374" customWidth="1"/>
    <col min="14850" max="14850" width="51.375" style="374" customWidth="1"/>
    <col min="14851" max="14851" width="5.875" style="374" customWidth="1"/>
    <col min="14852" max="14852" width="7" style="374" customWidth="1"/>
    <col min="14853" max="14853" width="2.625" style="374" customWidth="1"/>
    <col min="14854" max="14854" width="9.375" style="374" customWidth="1"/>
    <col min="14855" max="14855" width="2.875" style="374" customWidth="1"/>
    <col min="14856" max="14856" width="24.875" style="374" customWidth="1"/>
    <col min="14857" max="15104" width="9.375" style="374"/>
    <col min="15105" max="15105" width="6.125" style="374" customWidth="1"/>
    <col min="15106" max="15106" width="51.375" style="374" customWidth="1"/>
    <col min="15107" max="15107" width="5.875" style="374" customWidth="1"/>
    <col min="15108" max="15108" width="7" style="374" customWidth="1"/>
    <col min="15109" max="15109" width="2.625" style="374" customWidth="1"/>
    <col min="15110" max="15110" width="9.375" style="374" customWidth="1"/>
    <col min="15111" max="15111" width="2.875" style="374" customWidth="1"/>
    <col min="15112" max="15112" width="24.875" style="374" customWidth="1"/>
    <col min="15113" max="15360" width="9.375" style="374"/>
    <col min="15361" max="15361" width="6.125" style="374" customWidth="1"/>
    <col min="15362" max="15362" width="51.375" style="374" customWidth="1"/>
    <col min="15363" max="15363" width="5.875" style="374" customWidth="1"/>
    <col min="15364" max="15364" width="7" style="374" customWidth="1"/>
    <col min="15365" max="15365" width="2.625" style="374" customWidth="1"/>
    <col min="15366" max="15366" width="9.375" style="374" customWidth="1"/>
    <col min="15367" max="15367" width="2.875" style="374" customWidth="1"/>
    <col min="15368" max="15368" width="24.875" style="374" customWidth="1"/>
    <col min="15369" max="15616" width="9.375" style="374"/>
    <col min="15617" max="15617" width="6.125" style="374" customWidth="1"/>
    <col min="15618" max="15618" width="51.375" style="374" customWidth="1"/>
    <col min="15619" max="15619" width="5.875" style="374" customWidth="1"/>
    <col min="15620" max="15620" width="7" style="374" customWidth="1"/>
    <col min="15621" max="15621" width="2.625" style="374" customWidth="1"/>
    <col min="15622" max="15622" width="9.375" style="374" customWidth="1"/>
    <col min="15623" max="15623" width="2.875" style="374" customWidth="1"/>
    <col min="15624" max="15624" width="24.875" style="374" customWidth="1"/>
    <col min="15625" max="15872" width="9.375" style="374"/>
    <col min="15873" max="15873" width="6.125" style="374" customWidth="1"/>
    <col min="15874" max="15874" width="51.375" style="374" customWidth="1"/>
    <col min="15875" max="15875" width="5.875" style="374" customWidth="1"/>
    <col min="15876" max="15876" width="7" style="374" customWidth="1"/>
    <col min="15877" max="15877" width="2.625" style="374" customWidth="1"/>
    <col min="15878" max="15878" width="9.375" style="374" customWidth="1"/>
    <col min="15879" max="15879" width="2.875" style="374" customWidth="1"/>
    <col min="15880" max="15880" width="24.875" style="374" customWidth="1"/>
    <col min="15881" max="16128" width="9.375" style="374"/>
    <col min="16129" max="16129" width="6.125" style="374" customWidth="1"/>
    <col min="16130" max="16130" width="51.375" style="374" customWidth="1"/>
    <col min="16131" max="16131" width="5.875" style="374" customWidth="1"/>
    <col min="16132" max="16132" width="7" style="374" customWidth="1"/>
    <col min="16133" max="16133" width="2.625" style="374" customWidth="1"/>
    <col min="16134" max="16134" width="9.375" style="374" customWidth="1"/>
    <col min="16135" max="16135" width="2.875" style="374" customWidth="1"/>
    <col min="16136" max="16136" width="24.875" style="374" customWidth="1"/>
    <col min="16137" max="16384" width="9.375" style="374"/>
  </cols>
  <sheetData>
    <row r="1" spans="1:10" s="7" customFormat="1" ht="15.6">
      <c r="A1" s="859" t="s">
        <v>1171</v>
      </c>
      <c r="B1" s="860"/>
      <c r="C1" s="860"/>
      <c r="D1" s="860"/>
      <c r="E1" s="860"/>
      <c r="F1" s="860"/>
      <c r="G1" s="860"/>
      <c r="H1" s="860"/>
    </row>
    <row r="2" spans="1:10" s="7" customFormat="1" ht="15.6">
      <c r="A2" s="859" t="s">
        <v>1172</v>
      </c>
      <c r="B2" s="861"/>
      <c r="C2" s="861"/>
      <c r="D2" s="861"/>
      <c r="E2" s="861"/>
      <c r="F2" s="861"/>
      <c r="G2" s="861"/>
      <c r="H2" s="861"/>
    </row>
    <row r="3" spans="1:10" s="7" customFormat="1" ht="15.6">
      <c r="A3" s="622"/>
      <c r="B3" s="467"/>
      <c r="C3" s="468"/>
      <c r="D3" s="469"/>
      <c r="E3" s="468"/>
      <c r="F3" s="469"/>
      <c r="G3" s="468"/>
      <c r="H3" s="623"/>
    </row>
    <row r="4" spans="1:10">
      <c r="A4" s="492"/>
      <c r="B4" s="544"/>
      <c r="C4" s="535"/>
      <c r="D4" s="535"/>
      <c r="E4" s="535"/>
      <c r="F4" s="584"/>
      <c r="G4" s="629"/>
    </row>
    <row r="5" spans="1:10" ht="15.6">
      <c r="A5" s="492"/>
      <c r="B5" s="878" t="s">
        <v>1164</v>
      </c>
      <c r="C5" s="878"/>
      <c r="D5" s="878"/>
      <c r="E5" s="878"/>
      <c r="F5" s="878"/>
      <c r="G5" s="878"/>
      <c r="H5" s="878"/>
    </row>
    <row r="6" spans="1:10" s="599" customFormat="1">
      <c r="A6" s="627"/>
      <c r="B6" s="593"/>
      <c r="C6" s="594"/>
      <c r="D6" s="595"/>
      <c r="E6" s="594"/>
      <c r="F6" s="595"/>
      <c r="G6" s="594"/>
      <c r="H6" s="688"/>
      <c r="I6" s="597"/>
      <c r="J6" s="598"/>
    </row>
    <row r="7" spans="1:10" ht="15.6">
      <c r="A7" s="492"/>
      <c r="B7" s="867" t="s">
        <v>1166</v>
      </c>
      <c r="C7" s="868"/>
      <c r="D7" s="868"/>
      <c r="E7" s="868"/>
      <c r="F7" s="868"/>
      <c r="G7" s="629"/>
      <c r="H7" s="630" t="e">
        <f>SUM(#REF!)</f>
        <v>#REF!</v>
      </c>
    </row>
    <row r="8" spans="1:10">
      <c r="A8" s="492"/>
      <c r="B8" s="542"/>
      <c r="C8" s="543"/>
      <c r="D8" s="543"/>
      <c r="E8" s="543"/>
      <c r="F8" s="563"/>
      <c r="G8" s="629"/>
    </row>
    <row r="9" spans="1:10" ht="15.6">
      <c r="A9" s="492"/>
      <c r="B9" s="849" t="s">
        <v>1175</v>
      </c>
      <c r="C9" s="850"/>
      <c r="D9" s="850"/>
      <c r="E9" s="850"/>
      <c r="F9" s="850"/>
      <c r="G9" s="629"/>
      <c r="H9" s="630" t="e">
        <f>SUM(#REF!)</f>
        <v>#REF!</v>
      </c>
    </row>
    <row r="10" spans="1:10">
      <c r="A10" s="492"/>
      <c r="B10" s="544"/>
      <c r="C10" s="535"/>
      <c r="D10" s="535"/>
      <c r="E10" s="535"/>
      <c r="F10" s="469"/>
      <c r="G10" s="629"/>
    </row>
    <row r="11" spans="1:10" ht="15.6">
      <c r="A11" s="627"/>
      <c r="B11" s="849" t="s">
        <v>1210</v>
      </c>
      <c r="C11" s="850"/>
      <c r="D11" s="850"/>
      <c r="E11" s="850"/>
      <c r="F11" s="850"/>
      <c r="G11" s="475"/>
      <c r="H11" s="645" t="e">
        <f>SUM(#REF!)</f>
        <v>#REF!</v>
      </c>
      <c r="I11" s="526"/>
      <c r="J11" s="527"/>
    </row>
    <row r="12" spans="1:10">
      <c r="A12" s="627"/>
      <c r="B12" s="544"/>
      <c r="C12" s="535"/>
      <c r="D12" s="535"/>
      <c r="E12" s="535"/>
      <c r="F12" s="584"/>
      <c r="G12" s="475"/>
      <c r="H12" s="645"/>
      <c r="I12" s="526"/>
      <c r="J12" s="527"/>
    </row>
    <row r="13" spans="1:10" ht="15.6">
      <c r="A13" s="627"/>
      <c r="B13" s="849" t="s">
        <v>1218</v>
      </c>
      <c r="C13" s="850"/>
      <c r="D13" s="850"/>
      <c r="E13" s="850"/>
      <c r="F13" s="850"/>
      <c r="G13" s="475"/>
      <c r="H13" s="645" t="e">
        <f>SUM(#REF!)</f>
        <v>#REF!</v>
      </c>
      <c r="I13" s="526"/>
      <c r="J13" s="527"/>
    </row>
    <row r="14" spans="1:10">
      <c r="A14" s="627"/>
      <c r="B14" s="544"/>
      <c r="C14" s="535"/>
      <c r="D14" s="535"/>
      <c r="E14" s="535"/>
      <c r="F14" s="535"/>
      <c r="G14" s="475"/>
      <c r="H14" s="645"/>
      <c r="I14" s="526"/>
      <c r="J14" s="527"/>
    </row>
    <row r="15" spans="1:10">
      <c r="A15" s="647"/>
      <c r="B15" s="883" t="s">
        <v>1237</v>
      </c>
      <c r="C15" s="865"/>
      <c r="D15" s="865"/>
      <c r="E15" s="865"/>
      <c r="F15" s="865"/>
      <c r="G15" s="648"/>
      <c r="H15" s="649" t="e">
        <f>SUM(#REF!)</f>
        <v>#REF!</v>
      </c>
    </row>
    <row r="16" spans="1:10">
      <c r="A16" s="627"/>
      <c r="B16" s="544"/>
      <c r="C16" s="535"/>
      <c r="D16" s="535"/>
      <c r="E16" s="535"/>
      <c r="F16" s="584"/>
      <c r="G16" s="475"/>
      <c r="H16" s="645"/>
      <c r="I16" s="526"/>
      <c r="J16" s="527"/>
    </row>
    <row r="17" spans="1:10" ht="33.75" customHeight="1">
      <c r="A17" s="667"/>
      <c r="B17" s="883" t="s">
        <v>1259</v>
      </c>
      <c r="C17" s="865"/>
      <c r="D17" s="865"/>
      <c r="E17" s="865"/>
      <c r="F17" s="865"/>
      <c r="G17" s="865"/>
      <c r="H17" s="560" t="e">
        <f>SUM(#REF!)</f>
        <v>#REF!</v>
      </c>
    </row>
    <row r="18" spans="1:10">
      <c r="A18" s="667"/>
      <c r="B18" s="650"/>
      <c r="C18" s="543"/>
      <c r="D18" s="543"/>
      <c r="E18" s="543"/>
      <c r="F18" s="543"/>
      <c r="G18" s="543"/>
      <c r="H18" s="560"/>
    </row>
    <row r="19" spans="1:10">
      <c r="A19" s="667"/>
      <c r="B19" s="867" t="s">
        <v>1351</v>
      </c>
      <c r="C19" s="882"/>
      <c r="D19" s="882"/>
      <c r="E19" s="882"/>
      <c r="F19" s="882"/>
      <c r="G19" s="882"/>
      <c r="H19" s="560"/>
    </row>
    <row r="20" spans="1:10">
      <c r="A20" s="667"/>
      <c r="B20" s="542"/>
      <c r="C20" s="543"/>
      <c r="D20" s="543"/>
      <c r="E20" s="543"/>
      <c r="F20" s="543"/>
      <c r="G20" s="543"/>
      <c r="H20" s="560"/>
    </row>
    <row r="21" spans="1:10" ht="33.75" customHeight="1">
      <c r="A21" s="667"/>
      <c r="B21" s="883" t="s">
        <v>1310</v>
      </c>
      <c r="C21" s="882"/>
      <c r="D21" s="882"/>
      <c r="E21" s="882"/>
      <c r="F21" s="882"/>
      <c r="G21" s="882"/>
      <c r="H21" s="630" t="e">
        <f>SUM(#REF!)</f>
        <v>#REF!</v>
      </c>
    </row>
    <row r="22" spans="1:10">
      <c r="A22" s="667"/>
      <c r="B22" s="650"/>
      <c r="C22" s="535"/>
      <c r="D22" s="535"/>
      <c r="E22" s="535"/>
      <c r="F22" s="535"/>
      <c r="G22" s="535"/>
      <c r="H22" s="560"/>
    </row>
    <row r="23" spans="1:10" ht="30" customHeight="1">
      <c r="A23" s="647"/>
      <c r="B23" s="884" t="s">
        <v>1331</v>
      </c>
      <c r="C23" s="865"/>
      <c r="D23" s="865"/>
      <c r="E23" s="865"/>
      <c r="F23" s="865"/>
      <c r="G23" s="865"/>
      <c r="H23" s="630" t="e">
        <f>SUM(#REF!)</f>
        <v>#REF!</v>
      </c>
    </row>
    <row r="24" spans="1:10" ht="15.6">
      <c r="A24" s="647"/>
      <c r="B24" s="687"/>
      <c r="C24" s="621"/>
      <c r="D24" s="621"/>
      <c r="E24" s="621"/>
      <c r="F24" s="621"/>
      <c r="G24" s="621"/>
    </row>
    <row r="25" spans="1:10">
      <c r="A25" s="647"/>
      <c r="B25" s="884" t="s">
        <v>1344</v>
      </c>
      <c r="C25" s="865"/>
      <c r="D25" s="865"/>
      <c r="E25" s="865"/>
      <c r="F25" s="865"/>
      <c r="G25" s="865"/>
      <c r="H25" s="630" t="e">
        <f>SUM(#REF!)</f>
        <v>#REF!</v>
      </c>
    </row>
    <row r="26" spans="1:10" ht="16.2" thickBot="1">
      <c r="A26" s="492"/>
      <c r="B26" s="872" t="s">
        <v>1168</v>
      </c>
      <c r="C26" s="873"/>
      <c r="D26" s="873"/>
      <c r="E26" s="873"/>
      <c r="F26" s="873"/>
      <c r="G26" s="873"/>
      <c r="H26" s="689"/>
      <c r="I26" s="526"/>
      <c r="J26" s="527"/>
    </row>
    <row r="27" spans="1:10" s="599" customFormat="1" ht="16.8" thickTop="1" thickBot="1">
      <c r="A27" s="627"/>
      <c r="B27" s="874" t="s">
        <v>1169</v>
      </c>
      <c r="C27" s="875"/>
      <c r="D27" s="875"/>
      <c r="E27" s="875"/>
      <c r="F27" s="875"/>
      <c r="G27" s="875"/>
      <c r="H27" s="690">
        <f>SUM(H26:H26)</f>
        <v>0</v>
      </c>
      <c r="I27" s="597"/>
      <c r="J27" s="598"/>
    </row>
    <row r="28" spans="1:10" s="599" customFormat="1" ht="15" thickTop="1">
      <c r="A28" s="627"/>
      <c r="B28" s="593"/>
      <c r="C28" s="594"/>
      <c r="D28" s="595"/>
      <c r="E28" s="594"/>
      <c r="F28" s="595"/>
      <c r="G28" s="594"/>
      <c r="H28" s="688"/>
      <c r="I28" s="597"/>
      <c r="J28" s="598"/>
    </row>
    <row r="29" spans="1:10" s="599" customFormat="1" ht="12.75" customHeight="1">
      <c r="A29" s="627"/>
      <c r="B29" s="606"/>
      <c r="C29" s="869"/>
      <c r="D29" s="869"/>
      <c r="E29" s="869"/>
      <c r="F29" s="869"/>
      <c r="G29" s="869"/>
      <c r="H29" s="869"/>
      <c r="I29" s="597"/>
      <c r="J29" s="598"/>
    </row>
    <row r="30" spans="1:10" s="599" customFormat="1">
      <c r="A30" s="627"/>
      <c r="B30" s="607"/>
      <c r="C30" s="594"/>
      <c r="D30" s="595"/>
      <c r="E30" s="594"/>
      <c r="F30" s="595"/>
      <c r="G30" s="594"/>
      <c r="H30" s="688"/>
      <c r="I30" s="597"/>
      <c r="J30" s="598"/>
    </row>
    <row r="31" spans="1:10" s="599" customFormat="1">
      <c r="A31" s="627"/>
      <c r="B31" s="593"/>
      <c r="C31" s="594"/>
      <c r="D31" s="595"/>
      <c r="E31" s="594"/>
      <c r="F31" s="595"/>
      <c r="G31" s="594"/>
      <c r="H31" s="688"/>
      <c r="I31" s="597"/>
      <c r="J31" s="598"/>
    </row>
    <row r="32" spans="1:10" s="599" customFormat="1">
      <c r="A32" s="627"/>
      <c r="B32" s="593"/>
      <c r="C32" s="594"/>
      <c r="D32" s="595"/>
      <c r="E32" s="594"/>
      <c r="F32" s="595"/>
      <c r="G32" s="594"/>
      <c r="H32" s="688"/>
      <c r="I32" s="597"/>
      <c r="J32" s="598"/>
    </row>
    <row r="33" spans="1:10" s="599" customFormat="1">
      <c r="A33" s="627"/>
      <c r="B33" s="593"/>
      <c r="C33" s="594"/>
      <c r="D33" s="595"/>
      <c r="E33" s="594"/>
      <c r="F33" s="595"/>
      <c r="G33" s="594"/>
      <c r="H33" s="688"/>
      <c r="I33" s="597"/>
      <c r="J33" s="598"/>
    </row>
    <row r="34" spans="1:10" ht="12.75" customHeight="1">
      <c r="A34" s="492"/>
      <c r="B34" s="538"/>
      <c r="C34" s="869" t="s">
        <v>1170</v>
      </c>
      <c r="D34" s="869"/>
      <c r="E34" s="869"/>
      <c r="F34" s="869"/>
      <c r="G34" s="869"/>
      <c r="H34" s="869"/>
      <c r="I34" s="526"/>
      <c r="J34" s="527"/>
    </row>
    <row r="35" spans="1:10" ht="12.75" customHeight="1">
      <c r="A35" s="492"/>
      <c r="B35" s="540"/>
      <c r="C35" s="869"/>
      <c r="D35" s="869"/>
      <c r="E35" s="869"/>
      <c r="F35" s="869"/>
      <c r="G35" s="869"/>
      <c r="H35" s="869"/>
      <c r="I35" s="526"/>
      <c r="J35" s="527"/>
    </row>
    <row r="36" spans="1:10">
      <c r="A36" s="492"/>
      <c r="B36" s="608"/>
      <c r="C36" s="609"/>
      <c r="D36" s="477"/>
      <c r="E36" s="691"/>
      <c r="F36" s="477"/>
      <c r="G36" s="644"/>
      <c r="H36" s="645"/>
      <c r="I36" s="527"/>
    </row>
    <row r="37" spans="1:10">
      <c r="A37" s="492"/>
      <c r="B37" s="608"/>
      <c r="C37" s="613"/>
      <c r="D37" s="476"/>
      <c r="E37" s="475"/>
      <c r="F37" s="477"/>
      <c r="G37" s="475"/>
      <c r="H37" s="692"/>
      <c r="I37" s="526"/>
      <c r="J37" s="527"/>
    </row>
    <row r="38" spans="1:10">
      <c r="A38" s="627"/>
      <c r="B38" s="615"/>
      <c r="C38" s="616"/>
      <c r="D38" s="477"/>
      <c r="E38" s="475"/>
      <c r="F38" s="477"/>
      <c r="G38" s="475"/>
      <c r="H38" s="645"/>
      <c r="I38" s="526"/>
      <c r="J38" s="527"/>
    </row>
    <row r="39" spans="1:10">
      <c r="A39" s="492"/>
      <c r="B39" s="608"/>
      <c r="C39" s="475"/>
      <c r="D39" s="477"/>
      <c r="E39" s="475"/>
      <c r="F39" s="477"/>
      <c r="G39" s="475"/>
      <c r="H39" s="645"/>
      <c r="I39" s="526"/>
      <c r="J39" s="527"/>
    </row>
    <row r="40" spans="1:10">
      <c r="A40" s="492"/>
      <c r="B40" s="615"/>
      <c r="C40" s="616"/>
      <c r="D40" s="477"/>
      <c r="E40" s="475"/>
      <c r="F40" s="477"/>
      <c r="G40" s="475"/>
      <c r="H40" s="645"/>
      <c r="I40" s="526"/>
      <c r="J40" s="527"/>
    </row>
    <row r="41" spans="1:10">
      <c r="A41" s="492"/>
      <c r="B41" s="608"/>
      <c r="C41" s="616"/>
      <c r="D41" s="477"/>
      <c r="E41" s="475"/>
      <c r="F41" s="477"/>
      <c r="G41" s="475"/>
      <c r="H41" s="645"/>
      <c r="I41" s="526"/>
      <c r="J41" s="527"/>
    </row>
    <row r="42" spans="1:10">
      <c r="A42" s="492"/>
      <c r="B42" s="608"/>
      <c r="C42" s="616"/>
      <c r="D42" s="477"/>
      <c r="E42" s="475"/>
      <c r="F42" s="477"/>
      <c r="G42" s="475"/>
      <c r="H42" s="645"/>
      <c r="I42" s="526"/>
      <c r="J42" s="527"/>
    </row>
    <row r="43" spans="1:10">
      <c r="A43" s="492"/>
      <c r="B43" s="608"/>
      <c r="C43" s="616"/>
      <c r="D43" s="477"/>
      <c r="E43" s="475"/>
      <c r="F43" s="477"/>
      <c r="G43" s="475"/>
      <c r="H43" s="645"/>
      <c r="I43" s="526"/>
      <c r="J43" s="527"/>
    </row>
    <row r="44" spans="1:10">
      <c r="A44" s="492"/>
      <c r="B44" s="608"/>
      <c r="C44" s="616"/>
      <c r="D44" s="477"/>
      <c r="E44" s="475"/>
      <c r="F44" s="477"/>
      <c r="G44" s="475"/>
      <c r="H44" s="645"/>
      <c r="I44" s="526"/>
      <c r="J44" s="527"/>
    </row>
    <row r="45" spans="1:10">
      <c r="A45" s="492"/>
      <c r="B45" s="608"/>
      <c r="C45" s="616"/>
      <c r="D45" s="477"/>
      <c r="E45" s="475"/>
      <c r="F45" s="477"/>
      <c r="G45" s="475"/>
      <c r="H45" s="645"/>
      <c r="I45" s="526"/>
      <c r="J45" s="527"/>
    </row>
    <row r="46" spans="1:10">
      <c r="A46" s="492"/>
      <c r="B46" s="608"/>
      <c r="C46" s="616"/>
      <c r="D46" s="477"/>
      <c r="E46" s="475"/>
      <c r="F46" s="477"/>
      <c r="G46" s="475"/>
      <c r="H46" s="645"/>
      <c r="I46" s="526"/>
      <c r="J46" s="527"/>
    </row>
    <row r="47" spans="1:10">
      <c r="A47" s="492"/>
      <c r="B47" s="608"/>
      <c r="C47" s="616"/>
      <c r="D47" s="477"/>
      <c r="E47" s="475"/>
      <c r="F47" s="477"/>
      <c r="G47" s="475"/>
      <c r="H47" s="645"/>
      <c r="I47" s="526"/>
      <c r="J47" s="527"/>
    </row>
    <row r="48" spans="1:10">
      <c r="A48" s="492"/>
      <c r="B48" s="608"/>
      <c r="C48" s="616"/>
      <c r="D48" s="477"/>
      <c r="E48" s="475"/>
      <c r="F48" s="477"/>
      <c r="G48" s="475"/>
      <c r="H48" s="645"/>
      <c r="I48" s="526"/>
      <c r="J48" s="527"/>
    </row>
    <row r="49" spans="1:10">
      <c r="A49" s="492"/>
      <c r="B49" s="608"/>
      <c r="C49" s="616"/>
      <c r="D49" s="477"/>
      <c r="E49" s="475"/>
      <c r="F49" s="477"/>
      <c r="G49" s="475"/>
      <c r="H49" s="645"/>
      <c r="I49" s="526"/>
      <c r="J49" s="527"/>
    </row>
    <row r="50" spans="1:10">
      <c r="A50" s="492"/>
      <c r="B50" s="608"/>
      <c r="C50" s="616"/>
      <c r="D50" s="477"/>
      <c r="E50" s="475"/>
      <c r="F50" s="477"/>
      <c r="G50" s="475"/>
      <c r="H50" s="645"/>
      <c r="I50" s="526"/>
      <c r="J50" s="527"/>
    </row>
    <row r="51" spans="1:10">
      <c r="A51" s="492"/>
      <c r="B51" s="608"/>
      <c r="C51" s="616"/>
      <c r="D51" s="477"/>
      <c r="E51" s="475"/>
      <c r="F51" s="477"/>
      <c r="G51" s="475"/>
      <c r="H51" s="645"/>
      <c r="I51" s="526"/>
      <c r="J51" s="527"/>
    </row>
    <row r="52" spans="1:10">
      <c r="A52" s="492"/>
      <c r="B52" s="608"/>
      <c r="C52" s="616"/>
      <c r="D52" s="477"/>
      <c r="E52" s="475"/>
      <c r="F52" s="477"/>
      <c r="G52" s="475"/>
      <c r="H52" s="645"/>
      <c r="I52" s="526"/>
      <c r="J52" s="527"/>
    </row>
    <row r="53" spans="1:10">
      <c r="A53" s="492"/>
      <c r="B53" s="608"/>
      <c r="C53" s="616"/>
      <c r="D53" s="477"/>
      <c r="E53" s="475"/>
      <c r="F53" s="477"/>
      <c r="G53" s="475"/>
      <c r="H53" s="645"/>
      <c r="I53" s="526"/>
      <c r="J53" s="527"/>
    </row>
    <row r="54" spans="1:10">
      <c r="A54" s="492"/>
      <c r="B54" s="608"/>
      <c r="C54" s="616"/>
      <c r="D54" s="477"/>
      <c r="E54" s="475"/>
      <c r="F54" s="477"/>
      <c r="G54" s="475"/>
      <c r="H54" s="645"/>
      <c r="I54" s="526"/>
      <c r="J54" s="527"/>
    </row>
    <row r="55" spans="1:10">
      <c r="A55" s="492"/>
      <c r="B55" s="608"/>
      <c r="C55" s="616"/>
      <c r="D55" s="477"/>
      <c r="E55" s="475"/>
      <c r="F55" s="477"/>
      <c r="G55" s="475"/>
      <c r="H55" s="645"/>
      <c r="I55" s="526"/>
      <c r="J55" s="527"/>
    </row>
    <row r="56" spans="1:10">
      <c r="A56" s="492"/>
      <c r="B56" s="608"/>
      <c r="C56" s="616"/>
      <c r="D56" s="477"/>
      <c r="E56" s="475"/>
      <c r="F56" s="477"/>
      <c r="G56" s="475"/>
      <c r="H56" s="645"/>
      <c r="I56" s="526"/>
      <c r="J56" s="527"/>
    </row>
    <row r="57" spans="1:10">
      <c r="A57" s="492"/>
      <c r="B57" s="608"/>
      <c r="C57" s="616"/>
      <c r="D57" s="477"/>
      <c r="E57" s="475"/>
      <c r="F57" s="477"/>
      <c r="G57" s="475"/>
      <c r="H57" s="645"/>
      <c r="I57" s="526"/>
      <c r="J57" s="527"/>
    </row>
    <row r="58" spans="1:10">
      <c r="A58" s="492"/>
      <c r="B58" s="608"/>
      <c r="C58" s="616"/>
      <c r="D58" s="477"/>
      <c r="E58" s="475"/>
      <c r="F58" s="477"/>
      <c r="G58" s="475"/>
      <c r="H58" s="645"/>
      <c r="I58" s="526"/>
      <c r="J58" s="527"/>
    </row>
    <row r="59" spans="1:10">
      <c r="A59" s="492"/>
      <c r="B59" s="608"/>
      <c r="C59" s="616"/>
      <c r="D59" s="477"/>
      <c r="E59" s="475"/>
      <c r="F59" s="477"/>
      <c r="G59" s="475"/>
      <c r="H59" s="645"/>
      <c r="I59" s="526"/>
      <c r="J59" s="527"/>
    </row>
    <row r="60" spans="1:10">
      <c r="A60" s="492"/>
      <c r="B60" s="608"/>
      <c r="C60" s="616"/>
      <c r="D60" s="477"/>
      <c r="E60" s="475"/>
      <c r="F60" s="477"/>
      <c r="G60" s="475"/>
      <c r="H60" s="645"/>
      <c r="I60" s="526"/>
      <c r="J60" s="527"/>
    </row>
    <row r="61" spans="1:10">
      <c r="A61" s="492"/>
      <c r="B61" s="608"/>
      <c r="C61" s="616"/>
      <c r="D61" s="477"/>
      <c r="E61" s="475"/>
      <c r="F61" s="477"/>
      <c r="G61" s="475"/>
      <c r="H61" s="645"/>
      <c r="I61" s="526"/>
      <c r="J61" s="527"/>
    </row>
    <row r="62" spans="1:10">
      <c r="A62" s="492"/>
      <c r="B62" s="608"/>
      <c r="C62" s="616"/>
      <c r="D62" s="477"/>
      <c r="E62" s="475"/>
      <c r="F62" s="477"/>
      <c r="G62" s="475"/>
      <c r="H62" s="645"/>
      <c r="I62" s="526"/>
      <c r="J62" s="527"/>
    </row>
    <row r="63" spans="1:10">
      <c r="A63" s="492"/>
      <c r="B63" s="608"/>
      <c r="C63" s="616"/>
      <c r="D63" s="477"/>
      <c r="E63" s="475"/>
      <c r="F63" s="477"/>
      <c r="G63" s="475"/>
      <c r="H63" s="645"/>
      <c r="I63" s="526"/>
      <c r="J63" s="527"/>
    </row>
    <row r="64" spans="1:10">
      <c r="A64" s="492"/>
      <c r="B64" s="608"/>
      <c r="C64" s="616"/>
      <c r="D64" s="477"/>
      <c r="E64" s="475"/>
      <c r="F64" s="477"/>
      <c r="G64" s="475"/>
      <c r="H64" s="645"/>
      <c r="I64" s="617"/>
      <c r="J64" s="527"/>
    </row>
    <row r="65" spans="1:10">
      <c r="A65" s="492"/>
      <c r="B65" s="608"/>
      <c r="C65" s="616"/>
      <c r="D65" s="477"/>
      <c r="E65" s="475"/>
      <c r="F65" s="477"/>
      <c r="G65" s="475"/>
      <c r="H65" s="645"/>
      <c r="I65" s="526"/>
      <c r="J65" s="527"/>
    </row>
    <row r="66" spans="1:10">
      <c r="A66" s="492"/>
      <c r="B66" s="608"/>
      <c r="C66" s="616"/>
      <c r="D66" s="477"/>
      <c r="E66" s="475"/>
      <c r="F66" s="477"/>
      <c r="G66" s="475"/>
      <c r="H66" s="645"/>
      <c r="I66" s="526"/>
      <c r="J66" s="527"/>
    </row>
    <row r="67" spans="1:10">
      <c r="A67" s="492"/>
      <c r="B67" s="608"/>
      <c r="C67" s="616"/>
      <c r="D67" s="477"/>
      <c r="E67" s="475"/>
      <c r="F67" s="477"/>
      <c r="G67" s="475"/>
      <c r="H67" s="645"/>
      <c r="I67" s="526"/>
      <c r="J67" s="527"/>
    </row>
    <row r="68" spans="1:10">
      <c r="A68" s="492"/>
      <c r="B68" s="608"/>
      <c r="C68" s="616"/>
      <c r="D68" s="477"/>
      <c r="E68" s="475"/>
      <c r="F68" s="477"/>
      <c r="G68" s="475"/>
      <c r="H68" s="645"/>
      <c r="I68" s="526"/>
      <c r="J68" s="527"/>
    </row>
    <row r="69" spans="1:10">
      <c r="A69" s="492"/>
      <c r="B69" s="608"/>
      <c r="C69" s="616"/>
      <c r="D69" s="477"/>
      <c r="E69" s="475"/>
      <c r="F69" s="477"/>
      <c r="G69" s="475"/>
      <c r="H69" s="645"/>
      <c r="I69" s="526"/>
      <c r="J69" s="527"/>
    </row>
    <row r="70" spans="1:10">
      <c r="A70" s="492"/>
      <c r="B70" s="608"/>
      <c r="C70" s="616"/>
      <c r="D70" s="477"/>
      <c r="E70" s="475"/>
      <c r="F70" s="477"/>
      <c r="G70" s="475"/>
      <c r="H70" s="645"/>
      <c r="I70" s="526"/>
      <c r="J70" s="527"/>
    </row>
    <row r="71" spans="1:10">
      <c r="A71" s="492"/>
      <c r="B71" s="608"/>
      <c r="C71" s="616"/>
      <c r="D71" s="477"/>
      <c r="E71" s="475"/>
      <c r="F71" s="477"/>
      <c r="G71" s="475"/>
      <c r="H71" s="645"/>
      <c r="I71" s="526"/>
      <c r="J71" s="527"/>
    </row>
    <row r="72" spans="1:10">
      <c r="A72" s="492"/>
      <c r="B72" s="608"/>
      <c r="C72" s="616"/>
      <c r="D72" s="477"/>
      <c r="E72" s="475"/>
      <c r="F72" s="477"/>
      <c r="G72" s="475"/>
      <c r="H72" s="645"/>
      <c r="I72" s="526"/>
      <c r="J72" s="527"/>
    </row>
    <row r="73" spans="1:10">
      <c r="A73" s="492"/>
      <c r="B73" s="608"/>
      <c r="C73" s="616"/>
      <c r="D73" s="477"/>
      <c r="E73" s="475"/>
      <c r="F73" s="477"/>
      <c r="G73" s="475"/>
      <c r="H73" s="645"/>
      <c r="I73" s="526"/>
      <c r="J73" s="527"/>
    </row>
    <row r="74" spans="1:10">
      <c r="A74" s="492"/>
      <c r="B74" s="608"/>
      <c r="C74" s="616"/>
      <c r="D74" s="477"/>
      <c r="E74" s="475"/>
      <c r="F74" s="477"/>
      <c r="G74" s="475"/>
      <c r="H74" s="645"/>
      <c r="I74" s="526"/>
      <c r="J74" s="527"/>
    </row>
    <row r="75" spans="1:10">
      <c r="A75" s="492"/>
      <c r="B75" s="608"/>
      <c r="C75" s="616"/>
      <c r="D75" s="477"/>
      <c r="E75" s="613"/>
      <c r="F75" s="476"/>
      <c r="G75" s="613"/>
      <c r="H75" s="688"/>
      <c r="I75" s="526"/>
      <c r="J75" s="527"/>
    </row>
    <row r="76" spans="1:10">
      <c r="A76" s="627"/>
      <c r="B76" s="608"/>
      <c r="C76" s="616"/>
      <c r="D76" s="477"/>
      <c r="E76" s="475"/>
      <c r="F76" s="477"/>
      <c r="G76" s="475"/>
      <c r="H76" s="645"/>
      <c r="I76" s="526"/>
      <c r="J76" s="527"/>
    </row>
    <row r="77" spans="1:10">
      <c r="A77" s="492"/>
      <c r="B77" s="608"/>
      <c r="C77" s="613"/>
      <c r="D77" s="476"/>
      <c r="E77" s="475"/>
      <c r="F77" s="477"/>
      <c r="G77" s="475"/>
      <c r="H77" s="692"/>
      <c r="I77" s="526"/>
      <c r="J77" s="527"/>
    </row>
    <row r="78" spans="1:10">
      <c r="A78" s="627"/>
      <c r="B78" s="615"/>
      <c r="C78" s="616"/>
      <c r="D78" s="477"/>
      <c r="E78" s="475"/>
      <c r="F78" s="477"/>
      <c r="G78" s="475"/>
      <c r="H78" s="645"/>
      <c r="I78" s="526"/>
      <c r="J78" s="527"/>
    </row>
    <row r="79" spans="1:10">
      <c r="A79" s="492"/>
      <c r="B79" s="608"/>
      <c r="C79" s="475"/>
      <c r="D79" s="477"/>
      <c r="E79" s="475"/>
      <c r="F79" s="477"/>
      <c r="G79" s="475"/>
      <c r="H79" s="645"/>
      <c r="I79" s="526"/>
      <c r="J79" s="527"/>
    </row>
    <row r="80" spans="1:10">
      <c r="A80" s="492"/>
      <c r="B80" s="615"/>
      <c r="C80" s="616"/>
      <c r="D80" s="477"/>
      <c r="E80" s="475"/>
      <c r="F80" s="477"/>
      <c r="G80" s="475"/>
      <c r="H80" s="645"/>
      <c r="I80" s="526"/>
      <c r="J80" s="527"/>
    </row>
    <row r="81" spans="1:10">
      <c r="A81" s="492"/>
      <c r="B81" s="608"/>
      <c r="C81" s="616"/>
      <c r="D81" s="477"/>
      <c r="E81" s="475"/>
      <c r="F81" s="477"/>
      <c r="G81" s="475"/>
      <c r="H81" s="645"/>
      <c r="I81" s="526"/>
      <c r="J81" s="527"/>
    </row>
    <row r="82" spans="1:10">
      <c r="A82" s="492"/>
      <c r="B82" s="608"/>
      <c r="C82" s="616"/>
      <c r="D82" s="477"/>
      <c r="E82" s="475"/>
      <c r="F82" s="477"/>
      <c r="G82" s="475"/>
      <c r="H82" s="645"/>
      <c r="I82" s="526"/>
      <c r="J82" s="527"/>
    </row>
    <row r="83" spans="1:10">
      <c r="A83" s="492"/>
      <c r="B83" s="608"/>
      <c r="C83" s="616"/>
      <c r="D83" s="477"/>
      <c r="E83" s="475"/>
      <c r="F83" s="477"/>
      <c r="G83" s="475"/>
      <c r="H83" s="645"/>
      <c r="I83" s="526"/>
      <c r="J83" s="527"/>
    </row>
    <row r="84" spans="1:10">
      <c r="A84" s="492"/>
      <c r="B84" s="608"/>
      <c r="C84" s="616"/>
      <c r="D84" s="477"/>
      <c r="E84" s="475"/>
      <c r="F84" s="477"/>
      <c r="G84" s="475"/>
      <c r="H84" s="645"/>
      <c r="I84" s="526"/>
      <c r="J84" s="527"/>
    </row>
    <row r="85" spans="1:10">
      <c r="A85" s="492"/>
      <c r="B85" s="608"/>
      <c r="C85" s="616"/>
      <c r="D85" s="477"/>
      <c r="E85" s="475"/>
      <c r="F85" s="477"/>
      <c r="G85" s="475"/>
      <c r="H85" s="645"/>
      <c r="I85" s="526"/>
      <c r="J85" s="527"/>
    </row>
    <row r="86" spans="1:10">
      <c r="A86" s="492"/>
      <c r="B86" s="608"/>
      <c r="C86" s="616"/>
      <c r="D86" s="477"/>
      <c r="E86" s="475"/>
      <c r="F86" s="477"/>
      <c r="G86" s="475"/>
      <c r="H86" s="645"/>
      <c r="I86" s="526"/>
      <c r="J86" s="527"/>
    </row>
    <row r="87" spans="1:10">
      <c r="A87" s="492"/>
      <c r="B87" s="608"/>
      <c r="C87" s="616"/>
      <c r="D87" s="477"/>
      <c r="E87" s="613"/>
      <c r="F87" s="476"/>
      <c r="G87" s="613"/>
      <c r="H87" s="688"/>
      <c r="I87" s="526"/>
      <c r="J87" s="527"/>
    </row>
    <row r="88" spans="1:10">
      <c r="A88" s="627"/>
      <c r="B88" s="608"/>
      <c r="C88" s="616"/>
      <c r="D88" s="477"/>
      <c r="E88" s="475"/>
      <c r="F88" s="477"/>
      <c r="G88" s="475"/>
      <c r="H88" s="645"/>
      <c r="I88" s="526"/>
      <c r="J88" s="527"/>
    </row>
    <row r="89" spans="1:10">
      <c r="A89" s="492"/>
      <c r="B89" s="608"/>
      <c r="C89" s="613"/>
      <c r="D89" s="476"/>
      <c r="E89" s="475"/>
      <c r="F89" s="477"/>
      <c r="G89" s="475"/>
      <c r="H89" s="645"/>
      <c r="I89" s="526"/>
      <c r="J89" s="527"/>
    </row>
    <row r="90" spans="1:10">
      <c r="A90" s="627"/>
      <c r="B90" s="615"/>
      <c r="C90" s="616"/>
      <c r="D90" s="477"/>
      <c r="E90" s="475"/>
      <c r="F90" s="477"/>
      <c r="G90" s="475"/>
      <c r="H90" s="645"/>
      <c r="I90" s="526"/>
      <c r="J90" s="527"/>
    </row>
    <row r="91" spans="1:10">
      <c r="A91" s="492"/>
      <c r="B91" s="608"/>
      <c r="C91" s="616"/>
      <c r="D91" s="477"/>
      <c r="E91" s="475"/>
      <c r="F91" s="477"/>
      <c r="G91" s="475"/>
      <c r="H91" s="645"/>
      <c r="I91" s="526"/>
      <c r="J91" s="527"/>
    </row>
    <row r="92" spans="1:10">
      <c r="A92" s="492"/>
      <c r="B92" s="615"/>
      <c r="C92" s="616"/>
      <c r="D92" s="477"/>
      <c r="E92" s="475"/>
      <c r="F92" s="477"/>
      <c r="G92" s="475"/>
      <c r="H92" s="645"/>
      <c r="I92" s="526"/>
      <c r="J92" s="527"/>
    </row>
    <row r="93" spans="1:10">
      <c r="A93" s="492"/>
      <c r="B93" s="608"/>
      <c r="C93" s="616"/>
      <c r="D93" s="477"/>
      <c r="E93" s="475"/>
      <c r="F93" s="477"/>
      <c r="G93" s="475"/>
      <c r="H93" s="645"/>
      <c r="I93" s="527"/>
      <c r="J93" s="527"/>
    </row>
    <row r="94" spans="1:10">
      <c r="A94" s="492"/>
      <c r="B94" s="608"/>
      <c r="C94" s="616"/>
      <c r="D94" s="477"/>
      <c r="E94" s="475"/>
      <c r="F94" s="477"/>
      <c r="G94" s="475"/>
      <c r="H94" s="645"/>
      <c r="I94" s="527"/>
      <c r="J94" s="527"/>
    </row>
    <row r="95" spans="1:10">
      <c r="A95" s="492"/>
      <c r="B95" s="608"/>
      <c r="C95" s="616"/>
      <c r="D95" s="477"/>
      <c r="E95" s="475"/>
      <c r="F95" s="477"/>
      <c r="G95" s="475"/>
      <c r="H95" s="645"/>
      <c r="I95" s="527"/>
      <c r="J95" s="527"/>
    </row>
    <row r="96" spans="1:10">
      <c r="A96" s="492"/>
      <c r="B96" s="608"/>
      <c r="C96" s="616"/>
      <c r="D96" s="477"/>
      <c r="E96" s="475"/>
      <c r="F96" s="477"/>
      <c r="G96" s="475"/>
      <c r="H96" s="645"/>
      <c r="I96" s="527"/>
      <c r="J96" s="527"/>
    </row>
    <row r="97" spans="1:10">
      <c r="A97" s="492"/>
      <c r="B97" s="608"/>
      <c r="C97" s="616"/>
      <c r="D97" s="477"/>
      <c r="E97" s="475"/>
      <c r="F97" s="477"/>
      <c r="G97" s="475"/>
      <c r="H97" s="645"/>
      <c r="I97" s="527"/>
      <c r="J97" s="527"/>
    </row>
    <row r="98" spans="1:10">
      <c r="A98" s="492"/>
      <c r="B98" s="608"/>
      <c r="C98" s="616"/>
      <c r="D98" s="477"/>
      <c r="E98" s="475"/>
      <c r="F98" s="477"/>
      <c r="G98" s="475"/>
      <c r="H98" s="645"/>
      <c r="I98" s="527"/>
      <c r="J98" s="527"/>
    </row>
    <row r="99" spans="1:10">
      <c r="A99" s="492"/>
      <c r="B99" s="608"/>
      <c r="C99" s="616"/>
      <c r="D99" s="477"/>
      <c r="E99" s="475"/>
      <c r="F99" s="477"/>
      <c r="G99" s="475"/>
      <c r="H99" s="645"/>
      <c r="I99" s="527"/>
      <c r="J99" s="527"/>
    </row>
    <row r="100" spans="1:10">
      <c r="A100" s="492"/>
      <c r="B100" s="608"/>
      <c r="C100" s="616"/>
      <c r="D100" s="477"/>
      <c r="E100" s="475"/>
      <c r="F100" s="477"/>
      <c r="G100" s="475"/>
      <c r="H100" s="645"/>
      <c r="I100" s="527"/>
      <c r="J100" s="527"/>
    </row>
    <row r="101" spans="1:10">
      <c r="A101" s="492"/>
      <c r="B101" s="608"/>
      <c r="C101" s="616"/>
      <c r="D101" s="477"/>
      <c r="E101" s="475"/>
      <c r="F101" s="477"/>
      <c r="G101" s="475"/>
      <c r="H101" s="645"/>
      <c r="I101" s="527"/>
      <c r="J101" s="527"/>
    </row>
    <row r="102" spans="1:10">
      <c r="A102" s="492"/>
      <c r="B102" s="608"/>
      <c r="C102" s="616"/>
      <c r="D102" s="477"/>
      <c r="E102" s="475"/>
      <c r="F102" s="477"/>
      <c r="G102" s="475"/>
      <c r="H102" s="645"/>
      <c r="I102" s="527"/>
      <c r="J102" s="527"/>
    </row>
    <row r="103" spans="1:10">
      <c r="A103" s="492"/>
      <c r="B103" s="608"/>
      <c r="C103" s="616"/>
      <c r="D103" s="477"/>
      <c r="E103" s="475"/>
      <c r="F103" s="477"/>
      <c r="G103" s="475"/>
      <c r="H103" s="645"/>
      <c r="I103" s="527"/>
      <c r="J103" s="527"/>
    </row>
    <row r="104" spans="1:10">
      <c r="A104" s="492"/>
      <c r="B104" s="608"/>
      <c r="C104" s="616"/>
      <c r="D104" s="477"/>
      <c r="E104" s="475"/>
      <c r="F104" s="477"/>
      <c r="G104" s="475"/>
      <c r="H104" s="645"/>
      <c r="I104" s="527"/>
      <c r="J104" s="527"/>
    </row>
    <row r="105" spans="1:10">
      <c r="A105" s="492"/>
      <c r="B105" s="608"/>
      <c r="C105" s="616"/>
      <c r="D105" s="477"/>
      <c r="E105" s="475"/>
      <c r="F105" s="477"/>
      <c r="G105" s="475"/>
      <c r="H105" s="645"/>
      <c r="I105" s="527"/>
      <c r="J105" s="527"/>
    </row>
    <row r="106" spans="1:10">
      <c r="A106" s="492"/>
      <c r="B106" s="608"/>
      <c r="C106" s="616"/>
      <c r="D106" s="477"/>
      <c r="E106" s="475"/>
      <c r="F106" s="477"/>
      <c r="G106" s="475"/>
      <c r="H106" s="645"/>
      <c r="I106" s="527"/>
      <c r="J106" s="527"/>
    </row>
    <row r="107" spans="1:10">
      <c r="A107" s="492"/>
      <c r="B107" s="608"/>
      <c r="C107" s="616"/>
      <c r="D107" s="477"/>
      <c r="E107" s="613"/>
      <c r="F107" s="476"/>
      <c r="G107" s="613"/>
      <c r="H107" s="688"/>
      <c r="I107" s="527"/>
      <c r="J107" s="527"/>
    </row>
    <row r="108" spans="1:10">
      <c r="A108" s="627"/>
      <c r="B108" s="608"/>
      <c r="C108" s="616"/>
      <c r="D108" s="477"/>
      <c r="E108" s="475"/>
      <c r="F108" s="477"/>
      <c r="G108" s="475"/>
      <c r="H108" s="645"/>
      <c r="I108" s="527"/>
      <c r="J108" s="527"/>
    </row>
    <row r="109" spans="1:10">
      <c r="A109" s="492"/>
      <c r="B109" s="608"/>
      <c r="C109" s="613"/>
      <c r="D109" s="476"/>
      <c r="E109" s="475"/>
      <c r="F109" s="477"/>
      <c r="G109" s="475"/>
      <c r="H109" s="692"/>
      <c r="I109" s="527"/>
      <c r="J109" s="527"/>
    </row>
    <row r="110" spans="1:10">
      <c r="A110" s="627"/>
      <c r="B110" s="615"/>
      <c r="C110" s="616"/>
      <c r="D110" s="477"/>
      <c r="E110" s="475"/>
      <c r="F110" s="477"/>
      <c r="G110" s="475"/>
      <c r="H110" s="645"/>
      <c r="I110" s="527"/>
      <c r="J110" s="527"/>
    </row>
    <row r="111" spans="1:10">
      <c r="A111" s="492"/>
      <c r="B111" s="608"/>
      <c r="C111" s="475"/>
      <c r="D111" s="477"/>
      <c r="E111" s="475"/>
      <c r="F111" s="477"/>
      <c r="G111" s="475"/>
      <c r="H111" s="645"/>
      <c r="I111" s="527"/>
      <c r="J111" s="527"/>
    </row>
    <row r="112" spans="1:10">
      <c r="A112" s="492"/>
      <c r="B112" s="615"/>
      <c r="C112" s="616"/>
      <c r="D112" s="477"/>
      <c r="E112" s="475"/>
      <c r="F112" s="477"/>
      <c r="G112" s="475"/>
      <c r="H112" s="645"/>
      <c r="I112" s="527"/>
      <c r="J112" s="527"/>
    </row>
    <row r="113" spans="1:10">
      <c r="A113" s="492"/>
      <c r="B113" s="608"/>
      <c r="C113" s="616"/>
      <c r="D113" s="477"/>
      <c r="E113" s="475"/>
      <c r="F113" s="477"/>
      <c r="G113" s="475"/>
      <c r="H113" s="645"/>
      <c r="I113" s="527"/>
      <c r="J113" s="527"/>
    </row>
    <row r="114" spans="1:10">
      <c r="A114" s="492"/>
      <c r="B114" s="608"/>
      <c r="C114" s="616"/>
      <c r="D114" s="477"/>
      <c r="E114" s="475"/>
      <c r="F114" s="477"/>
      <c r="G114" s="475"/>
      <c r="H114" s="645"/>
      <c r="I114" s="527"/>
      <c r="J114" s="527"/>
    </row>
    <row r="115" spans="1:10">
      <c r="A115" s="492"/>
      <c r="B115" s="608"/>
      <c r="C115" s="616"/>
      <c r="D115" s="477"/>
      <c r="E115" s="613"/>
      <c r="F115" s="476"/>
      <c r="G115" s="613"/>
      <c r="H115" s="688"/>
      <c r="I115" s="527"/>
      <c r="J115" s="527"/>
    </row>
    <row r="116" spans="1:10">
      <c r="A116" s="627"/>
      <c r="B116" s="608"/>
      <c r="C116" s="616"/>
      <c r="D116" s="477"/>
      <c r="E116" s="613"/>
      <c r="F116" s="476"/>
      <c r="G116" s="613"/>
      <c r="H116" s="688"/>
      <c r="I116" s="527"/>
      <c r="J116" s="527"/>
    </row>
    <row r="117" spans="1:10">
      <c r="A117" s="627"/>
      <c r="B117" s="608"/>
      <c r="C117" s="613"/>
      <c r="D117" s="476"/>
      <c r="E117" s="613"/>
      <c r="F117" s="476"/>
      <c r="G117" s="613"/>
      <c r="H117" s="688"/>
      <c r="I117" s="527"/>
      <c r="J117" s="527"/>
    </row>
    <row r="118" spans="1:10">
      <c r="A118" s="627"/>
      <c r="B118" s="615"/>
      <c r="C118" s="613"/>
      <c r="D118" s="476"/>
      <c r="E118" s="613"/>
      <c r="F118" s="476"/>
      <c r="G118" s="613"/>
      <c r="H118" s="688"/>
      <c r="I118" s="527"/>
      <c r="J118" s="527"/>
    </row>
    <row r="119" spans="1:10">
      <c r="A119" s="627"/>
      <c r="B119" s="615"/>
      <c r="C119" s="613"/>
      <c r="D119" s="476"/>
      <c r="E119" s="613"/>
      <c r="F119" s="476"/>
      <c r="G119" s="613"/>
      <c r="H119" s="688"/>
      <c r="I119" s="527"/>
      <c r="J119" s="527"/>
    </row>
    <row r="120" spans="1:10">
      <c r="A120" s="492"/>
      <c r="B120" s="615"/>
      <c r="C120" s="613"/>
      <c r="D120" s="476"/>
      <c r="E120" s="613"/>
      <c r="F120" s="476"/>
      <c r="G120" s="613"/>
      <c r="H120" s="688"/>
      <c r="I120" s="527"/>
      <c r="J120" s="527"/>
    </row>
    <row r="121" spans="1:10">
      <c r="A121" s="492"/>
      <c r="B121" s="615"/>
      <c r="C121" s="613"/>
      <c r="D121" s="476"/>
      <c r="E121" s="475"/>
      <c r="F121" s="477"/>
      <c r="G121" s="475"/>
      <c r="H121" s="645"/>
      <c r="I121" s="527"/>
      <c r="J121" s="527"/>
    </row>
    <row r="122" spans="1:10">
      <c r="A122" s="492"/>
      <c r="B122" s="608"/>
      <c r="C122" s="613"/>
      <c r="D122" s="476"/>
      <c r="E122" s="475"/>
      <c r="F122" s="477"/>
      <c r="G122" s="475"/>
      <c r="H122" s="645"/>
      <c r="I122" s="527"/>
      <c r="J122" s="527"/>
    </row>
    <row r="123" spans="1:10">
      <c r="A123" s="492"/>
      <c r="B123" s="608"/>
      <c r="C123" s="616"/>
      <c r="D123" s="477"/>
      <c r="E123" s="613"/>
      <c r="F123" s="476"/>
      <c r="G123" s="613"/>
      <c r="H123" s="688"/>
      <c r="I123" s="527"/>
      <c r="J123" s="527"/>
    </row>
    <row r="124" spans="1:10">
      <c r="A124" s="627"/>
      <c r="B124" s="608"/>
      <c r="C124" s="616"/>
      <c r="D124" s="477"/>
      <c r="E124" s="475"/>
      <c r="F124" s="477"/>
      <c r="G124" s="475"/>
      <c r="H124" s="645"/>
      <c r="I124" s="527"/>
      <c r="J124" s="527"/>
    </row>
    <row r="125" spans="1:10">
      <c r="A125" s="492"/>
      <c r="B125" s="608"/>
      <c r="C125" s="613"/>
      <c r="D125" s="476"/>
      <c r="E125" s="475"/>
      <c r="F125" s="477"/>
      <c r="G125" s="475"/>
      <c r="H125" s="692"/>
      <c r="I125" s="527"/>
      <c r="J125" s="527"/>
    </row>
    <row r="126" spans="1:10">
      <c r="A126" s="627"/>
      <c r="B126" s="615"/>
      <c r="C126" s="616"/>
      <c r="D126" s="477"/>
      <c r="E126" s="475"/>
      <c r="F126" s="477"/>
      <c r="G126" s="475"/>
      <c r="H126" s="645"/>
      <c r="I126" s="527"/>
      <c r="J126" s="527"/>
    </row>
    <row r="127" spans="1:10">
      <c r="A127" s="492"/>
      <c r="B127" s="608"/>
      <c r="C127" s="475"/>
      <c r="D127" s="477"/>
      <c r="E127" s="475"/>
      <c r="F127" s="477"/>
      <c r="G127" s="475"/>
      <c r="H127" s="645"/>
      <c r="I127" s="527"/>
      <c r="J127" s="527"/>
    </row>
    <row r="128" spans="1:10">
      <c r="A128" s="492"/>
      <c r="B128" s="615"/>
      <c r="C128" s="616"/>
      <c r="D128" s="477"/>
      <c r="E128" s="475"/>
      <c r="F128" s="477"/>
      <c r="G128" s="475"/>
      <c r="H128" s="645"/>
      <c r="I128" s="527"/>
      <c r="J128" s="527"/>
    </row>
    <row r="129" spans="1:10">
      <c r="A129" s="492"/>
      <c r="B129" s="608"/>
      <c r="C129" s="616"/>
      <c r="D129" s="477"/>
      <c r="E129" s="475"/>
      <c r="F129" s="477"/>
      <c r="G129" s="475"/>
      <c r="H129" s="645"/>
      <c r="I129" s="527"/>
      <c r="J129" s="527"/>
    </row>
    <row r="130" spans="1:10">
      <c r="A130" s="492"/>
      <c r="B130" s="608"/>
      <c r="C130" s="616"/>
      <c r="D130" s="477"/>
      <c r="E130" s="475"/>
      <c r="F130" s="477"/>
      <c r="G130" s="475"/>
      <c r="H130" s="645"/>
      <c r="I130" s="527"/>
      <c r="J130" s="527"/>
    </row>
    <row r="131" spans="1:10">
      <c r="A131" s="492"/>
      <c r="B131" s="608"/>
      <c r="C131" s="616"/>
      <c r="D131" s="477"/>
      <c r="E131" s="475"/>
      <c r="F131" s="477"/>
      <c r="G131" s="475"/>
      <c r="H131" s="645"/>
      <c r="I131" s="527"/>
      <c r="J131" s="527"/>
    </row>
    <row r="132" spans="1:10">
      <c r="A132" s="492"/>
      <c r="B132" s="608"/>
      <c r="C132" s="616"/>
      <c r="D132" s="477"/>
      <c r="E132" s="475"/>
      <c r="F132" s="477"/>
      <c r="G132" s="475"/>
      <c r="H132" s="645"/>
      <c r="I132" s="527"/>
      <c r="J132" s="527"/>
    </row>
    <row r="133" spans="1:10">
      <c r="A133" s="492"/>
      <c r="B133" s="608"/>
      <c r="C133" s="616"/>
      <c r="D133" s="477"/>
      <c r="E133" s="475"/>
      <c r="F133" s="477"/>
      <c r="G133" s="475"/>
      <c r="H133" s="645"/>
      <c r="I133" s="527"/>
      <c r="J133" s="527"/>
    </row>
    <row r="134" spans="1:10">
      <c r="A134" s="492"/>
      <c r="B134" s="608"/>
      <c r="C134" s="616"/>
      <c r="D134" s="477"/>
      <c r="E134" s="475"/>
      <c r="F134" s="477"/>
      <c r="G134" s="475"/>
      <c r="H134" s="645"/>
      <c r="I134" s="527"/>
      <c r="J134" s="527"/>
    </row>
    <row r="135" spans="1:10">
      <c r="A135" s="492"/>
      <c r="B135" s="608"/>
      <c r="C135" s="616"/>
      <c r="D135" s="477"/>
      <c r="E135" s="475"/>
      <c r="F135" s="477"/>
      <c r="G135" s="475"/>
      <c r="H135" s="645"/>
      <c r="I135" s="527"/>
      <c r="J135" s="527"/>
    </row>
    <row r="136" spans="1:10">
      <c r="A136" s="492"/>
      <c r="B136" s="608"/>
      <c r="C136" s="616"/>
      <c r="D136" s="477"/>
      <c r="E136" s="475"/>
      <c r="F136" s="477"/>
      <c r="G136" s="475"/>
      <c r="H136" s="645"/>
      <c r="I136" s="527"/>
      <c r="J136" s="527"/>
    </row>
    <row r="137" spans="1:10">
      <c r="A137" s="492"/>
      <c r="B137" s="608"/>
      <c r="C137" s="616"/>
      <c r="D137" s="477"/>
      <c r="E137" s="475"/>
      <c r="F137" s="477"/>
      <c r="G137" s="475"/>
      <c r="H137" s="645"/>
      <c r="I137" s="527"/>
      <c r="J137" s="527"/>
    </row>
    <row r="138" spans="1:10">
      <c r="A138" s="492"/>
      <c r="B138" s="608"/>
      <c r="C138" s="616"/>
      <c r="D138" s="477"/>
      <c r="E138" s="475"/>
      <c r="F138" s="477"/>
      <c r="G138" s="475"/>
      <c r="H138" s="645"/>
      <c r="I138" s="527"/>
      <c r="J138" s="527"/>
    </row>
    <row r="139" spans="1:10">
      <c r="A139" s="492"/>
      <c r="B139" s="608"/>
      <c r="C139" s="616"/>
      <c r="D139" s="477"/>
      <c r="E139" s="475"/>
      <c r="F139" s="477"/>
      <c r="G139" s="475"/>
      <c r="H139" s="645"/>
      <c r="I139" s="527"/>
      <c r="J139" s="527"/>
    </row>
    <row r="140" spans="1:10">
      <c r="A140" s="492"/>
      <c r="B140" s="608"/>
      <c r="C140" s="616"/>
      <c r="D140" s="477"/>
      <c r="E140" s="475"/>
      <c r="F140" s="477"/>
      <c r="G140" s="475"/>
      <c r="H140" s="645"/>
      <c r="I140" s="527"/>
      <c r="J140" s="527"/>
    </row>
    <row r="141" spans="1:10">
      <c r="A141" s="492"/>
      <c r="B141" s="608"/>
      <c r="C141" s="616"/>
      <c r="D141" s="477"/>
      <c r="E141" s="475"/>
      <c r="F141" s="477"/>
      <c r="G141" s="475"/>
      <c r="H141" s="645"/>
      <c r="I141" s="527"/>
      <c r="J141" s="527"/>
    </row>
    <row r="142" spans="1:10">
      <c r="A142" s="492"/>
      <c r="B142" s="608"/>
      <c r="C142" s="616"/>
      <c r="D142" s="477"/>
      <c r="E142" s="475"/>
      <c r="F142" s="477"/>
      <c r="G142" s="475"/>
      <c r="H142" s="645"/>
      <c r="I142" s="527"/>
      <c r="J142" s="527"/>
    </row>
    <row r="143" spans="1:10">
      <c r="A143" s="492"/>
      <c r="B143" s="608"/>
      <c r="C143" s="616"/>
      <c r="D143" s="477"/>
      <c r="E143" s="475"/>
      <c r="F143" s="477"/>
      <c r="G143" s="475"/>
      <c r="H143" s="645"/>
      <c r="I143" s="527"/>
      <c r="J143" s="527"/>
    </row>
    <row r="144" spans="1:10">
      <c r="A144" s="492"/>
      <c r="B144" s="608"/>
      <c r="C144" s="616"/>
      <c r="D144" s="477"/>
      <c r="E144" s="475"/>
      <c r="F144" s="477"/>
      <c r="G144" s="475"/>
      <c r="H144" s="645"/>
      <c r="I144" s="527"/>
      <c r="J144" s="527"/>
    </row>
    <row r="145" spans="1:10">
      <c r="A145" s="492"/>
      <c r="B145" s="608"/>
      <c r="C145" s="616"/>
      <c r="D145" s="477"/>
      <c r="E145" s="475"/>
      <c r="F145" s="477"/>
      <c r="G145" s="475"/>
      <c r="H145" s="645"/>
      <c r="I145" s="527"/>
      <c r="J145" s="527"/>
    </row>
    <row r="146" spans="1:10">
      <c r="A146" s="492"/>
      <c r="B146" s="608"/>
      <c r="C146" s="616"/>
      <c r="D146" s="477"/>
      <c r="E146" s="475"/>
      <c r="F146" s="477"/>
      <c r="G146" s="475"/>
      <c r="H146" s="645"/>
      <c r="I146" s="527"/>
      <c r="J146" s="527"/>
    </row>
    <row r="147" spans="1:10">
      <c r="A147" s="492"/>
      <c r="B147" s="608"/>
      <c r="C147" s="616"/>
      <c r="D147" s="477"/>
      <c r="E147" s="475"/>
      <c r="F147" s="477"/>
      <c r="G147" s="475"/>
      <c r="H147" s="645"/>
      <c r="I147" s="527"/>
      <c r="J147" s="527"/>
    </row>
    <row r="148" spans="1:10">
      <c r="A148" s="492"/>
      <c r="B148" s="608"/>
      <c r="C148" s="616"/>
      <c r="D148" s="477"/>
      <c r="E148" s="475"/>
      <c r="F148" s="477"/>
      <c r="G148" s="475"/>
      <c r="H148" s="645"/>
      <c r="I148" s="527"/>
      <c r="J148" s="527"/>
    </row>
    <row r="149" spans="1:10">
      <c r="A149" s="492"/>
      <c r="B149" s="608"/>
      <c r="C149" s="616"/>
      <c r="D149" s="477"/>
      <c r="E149" s="475"/>
      <c r="F149" s="477"/>
      <c r="G149" s="475"/>
      <c r="H149" s="645"/>
      <c r="I149" s="527"/>
      <c r="J149" s="527"/>
    </row>
    <row r="150" spans="1:10">
      <c r="A150" s="492"/>
      <c r="B150" s="608"/>
      <c r="C150" s="616"/>
      <c r="D150" s="477"/>
      <c r="E150" s="475"/>
      <c r="F150" s="477"/>
      <c r="G150" s="475"/>
      <c r="H150" s="645"/>
      <c r="I150" s="527"/>
      <c r="J150" s="527"/>
    </row>
    <row r="151" spans="1:10">
      <c r="A151" s="492"/>
      <c r="B151" s="608"/>
      <c r="C151" s="616"/>
      <c r="D151" s="477"/>
      <c r="E151" s="475"/>
      <c r="F151" s="477"/>
      <c r="G151" s="475"/>
      <c r="H151" s="645"/>
      <c r="I151" s="527"/>
      <c r="J151" s="527"/>
    </row>
    <row r="152" spans="1:10">
      <c r="A152" s="492"/>
      <c r="B152" s="608"/>
      <c r="C152" s="616"/>
      <c r="D152" s="477"/>
      <c r="E152" s="475"/>
      <c r="F152" s="477"/>
      <c r="G152" s="475"/>
      <c r="H152" s="645"/>
      <c r="I152" s="527"/>
      <c r="J152" s="527"/>
    </row>
    <row r="153" spans="1:10">
      <c r="A153" s="492"/>
      <c r="B153" s="608"/>
      <c r="C153" s="616"/>
      <c r="D153" s="477"/>
      <c r="E153" s="475"/>
      <c r="F153" s="477"/>
      <c r="G153" s="475"/>
      <c r="H153" s="645"/>
      <c r="I153" s="527"/>
      <c r="J153" s="527"/>
    </row>
    <row r="154" spans="1:10">
      <c r="A154" s="492"/>
      <c r="B154" s="608"/>
      <c r="C154" s="616"/>
      <c r="D154" s="477"/>
      <c r="E154" s="475"/>
      <c r="F154" s="477"/>
      <c r="G154" s="475"/>
      <c r="H154" s="645"/>
      <c r="I154" s="527"/>
      <c r="J154" s="527"/>
    </row>
    <row r="155" spans="1:10">
      <c r="A155" s="492"/>
      <c r="B155" s="608"/>
      <c r="C155" s="616"/>
      <c r="D155" s="477"/>
      <c r="E155" s="613"/>
      <c r="F155" s="476"/>
      <c r="G155" s="613"/>
      <c r="H155" s="688"/>
      <c r="I155" s="527"/>
      <c r="J155" s="527"/>
    </row>
    <row r="156" spans="1:10">
      <c r="A156" s="627"/>
      <c r="B156" s="608"/>
      <c r="C156" s="616"/>
      <c r="D156" s="477"/>
      <c r="E156" s="475"/>
      <c r="F156" s="477"/>
      <c r="G156" s="475"/>
      <c r="H156" s="645"/>
      <c r="I156" s="527"/>
      <c r="J156" s="527"/>
    </row>
    <row r="157" spans="1:10">
      <c r="A157" s="492"/>
      <c r="B157" s="608"/>
      <c r="C157" s="613"/>
      <c r="D157" s="476"/>
      <c r="E157" s="475"/>
      <c r="F157" s="477"/>
      <c r="G157" s="475"/>
      <c r="H157" s="692"/>
      <c r="I157" s="527"/>
      <c r="J157" s="527"/>
    </row>
    <row r="158" spans="1:10">
      <c r="A158" s="627"/>
      <c r="B158" s="615"/>
      <c r="C158" s="616"/>
      <c r="D158" s="477"/>
      <c r="E158" s="475"/>
      <c r="F158" s="477"/>
      <c r="G158" s="475"/>
      <c r="H158" s="645"/>
      <c r="I158" s="527"/>
      <c r="J158" s="527"/>
    </row>
    <row r="159" spans="1:10">
      <c r="A159" s="492"/>
      <c r="B159" s="608"/>
      <c r="C159" s="475"/>
      <c r="D159" s="477"/>
      <c r="E159" s="475"/>
      <c r="F159" s="477"/>
      <c r="G159" s="475"/>
      <c r="H159" s="688"/>
      <c r="I159" s="527"/>
      <c r="J159" s="527"/>
    </row>
    <row r="160" spans="1:10">
      <c r="A160" s="492"/>
      <c r="B160" s="615"/>
      <c r="C160" s="616"/>
      <c r="D160" s="477"/>
      <c r="E160" s="475"/>
      <c r="F160" s="477"/>
      <c r="G160" s="475"/>
      <c r="H160" s="688"/>
      <c r="I160" s="527"/>
      <c r="J160" s="527"/>
    </row>
    <row r="161" spans="1:10">
      <c r="A161" s="492"/>
      <c r="B161" s="608"/>
      <c r="C161" s="475"/>
      <c r="D161" s="477"/>
      <c r="E161" s="475"/>
      <c r="F161" s="477"/>
      <c r="G161" s="475"/>
      <c r="H161" s="688"/>
      <c r="I161" s="527"/>
      <c r="J161" s="527"/>
    </row>
    <row r="162" spans="1:10">
      <c r="A162" s="492"/>
      <c r="B162" s="608"/>
      <c r="C162" s="475"/>
      <c r="D162" s="477"/>
      <c r="E162" s="475"/>
      <c r="F162" s="477"/>
      <c r="G162" s="475"/>
      <c r="H162" s="688"/>
      <c r="I162" s="527"/>
      <c r="J162" s="527"/>
    </row>
    <row r="163" spans="1:10">
      <c r="A163" s="492"/>
      <c r="B163" s="608"/>
      <c r="C163" s="475"/>
      <c r="D163" s="477"/>
      <c r="E163" s="475"/>
      <c r="F163" s="477"/>
      <c r="G163" s="475"/>
      <c r="H163" s="688"/>
      <c r="I163" s="527"/>
      <c r="J163" s="527"/>
    </row>
    <row r="164" spans="1:10">
      <c r="A164" s="492"/>
      <c r="B164" s="608"/>
      <c r="C164" s="475"/>
      <c r="D164" s="477"/>
      <c r="E164" s="475"/>
      <c r="F164" s="477"/>
      <c r="G164" s="475"/>
      <c r="H164" s="688"/>
      <c r="I164" s="527"/>
      <c r="J164" s="527"/>
    </row>
    <row r="165" spans="1:10">
      <c r="A165" s="492"/>
      <c r="B165" s="608"/>
      <c r="C165" s="475"/>
      <c r="D165" s="477"/>
      <c r="E165" s="475"/>
      <c r="F165" s="477"/>
      <c r="G165" s="475"/>
      <c r="H165" s="688"/>
      <c r="I165" s="527"/>
      <c r="J165" s="527"/>
    </row>
    <row r="166" spans="1:10">
      <c r="A166" s="492"/>
      <c r="B166" s="608"/>
      <c r="C166" s="475"/>
      <c r="D166" s="477"/>
      <c r="E166" s="475"/>
      <c r="F166" s="477"/>
      <c r="G166" s="475"/>
      <c r="H166" s="688"/>
      <c r="I166" s="527"/>
      <c r="J166" s="527"/>
    </row>
    <row r="167" spans="1:10">
      <c r="A167" s="492"/>
      <c r="B167" s="608"/>
      <c r="C167" s="475"/>
      <c r="D167" s="477"/>
      <c r="E167" s="475"/>
      <c r="F167" s="477"/>
      <c r="G167" s="475"/>
      <c r="H167" s="688"/>
      <c r="I167" s="527"/>
      <c r="J167" s="527"/>
    </row>
    <row r="168" spans="1:10">
      <c r="A168" s="492"/>
      <c r="B168" s="608"/>
      <c r="C168" s="475"/>
      <c r="D168" s="477"/>
      <c r="E168" s="475"/>
      <c r="F168" s="477"/>
      <c r="G168" s="475"/>
      <c r="H168" s="688"/>
      <c r="I168" s="527"/>
      <c r="J168" s="527"/>
    </row>
    <row r="169" spans="1:10">
      <c r="A169" s="492"/>
      <c r="B169" s="608"/>
      <c r="C169" s="475"/>
      <c r="D169" s="477"/>
      <c r="E169" s="475"/>
      <c r="F169" s="477"/>
      <c r="G169" s="475"/>
      <c r="H169" s="688"/>
      <c r="I169" s="527"/>
      <c r="J169" s="527"/>
    </row>
    <row r="170" spans="1:10">
      <c r="A170" s="492"/>
      <c r="B170" s="608"/>
      <c r="C170" s="475"/>
      <c r="D170" s="477"/>
      <c r="E170" s="475"/>
      <c r="F170" s="477"/>
      <c r="G170" s="475"/>
      <c r="H170" s="688"/>
      <c r="I170" s="527"/>
      <c r="J170" s="527"/>
    </row>
    <row r="171" spans="1:10">
      <c r="A171" s="492"/>
      <c r="B171" s="608"/>
      <c r="C171" s="475"/>
      <c r="D171" s="477"/>
      <c r="E171" s="475"/>
      <c r="F171" s="477"/>
      <c r="G171" s="475"/>
      <c r="H171" s="688"/>
      <c r="I171" s="527"/>
      <c r="J171" s="527"/>
    </row>
    <row r="172" spans="1:10">
      <c r="A172" s="492"/>
      <c r="B172" s="608"/>
      <c r="C172" s="475"/>
      <c r="D172" s="477"/>
      <c r="E172" s="475"/>
      <c r="F172" s="477"/>
      <c r="G172" s="475"/>
      <c r="H172" s="688"/>
      <c r="I172" s="527"/>
      <c r="J172" s="527"/>
    </row>
    <row r="173" spans="1:10">
      <c r="A173" s="492"/>
      <c r="B173" s="608"/>
      <c r="C173" s="475"/>
      <c r="D173" s="477"/>
      <c r="E173" s="475"/>
      <c r="F173" s="477"/>
      <c r="G173" s="475"/>
      <c r="H173" s="688"/>
      <c r="I173" s="527"/>
      <c r="J173" s="527"/>
    </row>
    <row r="174" spans="1:10">
      <c r="A174" s="492"/>
      <c r="B174" s="608"/>
      <c r="C174" s="475"/>
      <c r="D174" s="477"/>
      <c r="E174" s="475"/>
      <c r="F174" s="477"/>
      <c r="G174" s="475"/>
      <c r="H174" s="688"/>
      <c r="I174" s="527"/>
      <c r="J174" s="527"/>
    </row>
    <row r="175" spans="1:10">
      <c r="A175" s="492"/>
      <c r="B175" s="608"/>
      <c r="C175" s="475"/>
      <c r="D175" s="477"/>
      <c r="E175" s="475"/>
      <c r="F175" s="477"/>
      <c r="G175" s="475"/>
      <c r="H175" s="688"/>
      <c r="I175" s="527"/>
      <c r="J175" s="527"/>
    </row>
    <row r="176" spans="1:10">
      <c r="A176" s="492"/>
      <c r="B176" s="608"/>
      <c r="C176" s="475"/>
      <c r="D176" s="477"/>
      <c r="E176" s="475"/>
      <c r="F176" s="477"/>
      <c r="G176" s="475"/>
      <c r="H176" s="688"/>
      <c r="I176" s="527"/>
      <c r="J176" s="527"/>
    </row>
    <row r="177" spans="1:10">
      <c r="A177" s="492"/>
      <c r="B177" s="608"/>
      <c r="C177" s="475"/>
      <c r="D177" s="477"/>
      <c r="E177" s="475"/>
      <c r="F177" s="477"/>
      <c r="G177" s="475"/>
      <c r="H177" s="688"/>
      <c r="I177" s="527"/>
      <c r="J177" s="527"/>
    </row>
    <row r="178" spans="1:10">
      <c r="A178" s="492"/>
      <c r="B178" s="608"/>
      <c r="C178" s="475"/>
      <c r="D178" s="477"/>
      <c r="E178" s="475"/>
      <c r="F178" s="477"/>
      <c r="G178" s="475"/>
      <c r="H178" s="688"/>
      <c r="I178" s="527"/>
      <c r="J178" s="527"/>
    </row>
    <row r="179" spans="1:10">
      <c r="A179" s="492"/>
      <c r="B179" s="608"/>
      <c r="C179" s="475"/>
      <c r="D179" s="477"/>
      <c r="E179" s="613"/>
      <c r="F179" s="476"/>
      <c r="G179" s="613"/>
      <c r="H179" s="688"/>
      <c r="I179" s="527"/>
      <c r="J179" s="527"/>
    </row>
    <row r="180" spans="1:10">
      <c r="A180" s="492"/>
      <c r="B180" s="608"/>
      <c r="C180" s="475"/>
      <c r="D180" s="477"/>
      <c r="E180" s="491"/>
      <c r="F180" s="490"/>
      <c r="G180" s="491"/>
      <c r="H180" s="628"/>
      <c r="I180" s="527"/>
      <c r="J180" s="527"/>
    </row>
    <row r="181" spans="1:10">
      <c r="A181" s="693"/>
      <c r="B181" s="608"/>
      <c r="C181" s="613"/>
      <c r="D181" s="476"/>
      <c r="E181" s="491"/>
      <c r="F181" s="490"/>
      <c r="G181" s="491"/>
      <c r="H181" s="628"/>
      <c r="I181" s="527"/>
      <c r="J181" s="527"/>
    </row>
    <row r="182" spans="1:10">
      <c r="A182" s="693"/>
      <c r="B182" s="615"/>
      <c r="C182" s="489"/>
      <c r="D182" s="490"/>
      <c r="E182" s="491"/>
      <c r="F182" s="490"/>
      <c r="G182" s="491"/>
      <c r="H182" s="628"/>
      <c r="I182" s="527"/>
      <c r="J182" s="527"/>
    </row>
    <row r="183" spans="1:10">
      <c r="A183" s="693"/>
      <c r="B183" s="619"/>
      <c r="C183" s="489"/>
      <c r="D183" s="490"/>
      <c r="E183" s="491"/>
      <c r="F183" s="490"/>
      <c r="G183" s="491"/>
      <c r="H183" s="628"/>
      <c r="I183" s="527"/>
      <c r="J183" s="527"/>
    </row>
    <row r="184" spans="1:10">
      <c r="A184" s="693"/>
      <c r="B184" s="619"/>
      <c r="C184" s="489"/>
      <c r="D184" s="490"/>
      <c r="E184" s="491"/>
      <c r="F184" s="490"/>
      <c r="G184" s="491"/>
      <c r="H184" s="628"/>
      <c r="I184" s="527"/>
      <c r="J184" s="527"/>
    </row>
    <row r="185" spans="1:10">
      <c r="A185" s="693"/>
      <c r="B185" s="619"/>
      <c r="C185" s="489"/>
      <c r="D185" s="490"/>
      <c r="E185" s="491"/>
      <c r="F185" s="490"/>
      <c r="G185" s="491"/>
      <c r="H185" s="628"/>
      <c r="I185" s="527"/>
      <c r="J185" s="527"/>
    </row>
    <row r="186" spans="1:10">
      <c r="A186" s="693"/>
      <c r="B186" s="619"/>
      <c r="C186" s="489"/>
      <c r="D186" s="490"/>
      <c r="E186" s="491"/>
      <c r="F186" s="490"/>
      <c r="G186" s="491"/>
      <c r="H186" s="628"/>
      <c r="I186" s="527"/>
      <c r="J186" s="527"/>
    </row>
    <row r="187" spans="1:10">
      <c r="A187" s="693"/>
      <c r="B187" s="619"/>
      <c r="C187" s="489"/>
      <c r="D187" s="490"/>
      <c r="E187" s="491"/>
      <c r="F187" s="490"/>
      <c r="G187" s="491"/>
      <c r="H187" s="628"/>
      <c r="I187" s="527"/>
      <c r="J187" s="527"/>
    </row>
    <row r="188" spans="1:10">
      <c r="A188" s="693"/>
      <c r="B188" s="619"/>
      <c r="C188" s="489"/>
      <c r="D188" s="490"/>
      <c r="E188" s="491"/>
      <c r="F188" s="490"/>
      <c r="G188" s="491"/>
      <c r="H188" s="628"/>
      <c r="I188" s="527"/>
      <c r="J188" s="527"/>
    </row>
    <row r="189" spans="1:10">
      <c r="A189" s="693"/>
      <c r="B189" s="619"/>
      <c r="C189" s="489"/>
      <c r="D189" s="490"/>
      <c r="E189" s="491"/>
      <c r="F189" s="490"/>
      <c r="G189" s="491"/>
      <c r="H189" s="628"/>
      <c r="I189" s="527"/>
      <c r="J189" s="527"/>
    </row>
    <row r="190" spans="1:10">
      <c r="A190" s="693"/>
      <c r="B190" s="619"/>
      <c r="C190" s="489"/>
      <c r="D190" s="490"/>
      <c r="E190" s="491"/>
      <c r="F190" s="490"/>
      <c r="G190" s="491"/>
      <c r="H190" s="628"/>
      <c r="I190" s="527"/>
      <c r="J190" s="527"/>
    </row>
    <row r="191" spans="1:10">
      <c r="A191" s="693"/>
      <c r="B191" s="619"/>
      <c r="C191" s="489"/>
      <c r="D191" s="490"/>
      <c r="E191" s="491"/>
      <c r="F191" s="490"/>
      <c r="G191" s="491"/>
      <c r="H191" s="628"/>
      <c r="I191" s="527"/>
      <c r="J191" s="527"/>
    </row>
    <row r="192" spans="1:10">
      <c r="A192" s="693"/>
      <c r="B192" s="619"/>
      <c r="C192" s="489"/>
      <c r="D192" s="490"/>
      <c r="E192" s="491"/>
      <c r="F192" s="490"/>
      <c r="G192" s="491"/>
      <c r="H192" s="628"/>
      <c r="I192" s="527"/>
      <c r="J192" s="527"/>
    </row>
    <row r="193" spans="1:10">
      <c r="A193" s="693"/>
      <c r="B193" s="619"/>
      <c r="C193" s="489"/>
      <c r="D193" s="490"/>
      <c r="E193" s="491"/>
      <c r="F193" s="490"/>
      <c r="G193" s="491"/>
      <c r="H193" s="628"/>
      <c r="I193" s="527"/>
      <c r="J193" s="527"/>
    </row>
    <row r="194" spans="1:10">
      <c r="A194" s="693"/>
      <c r="B194" s="619"/>
      <c r="C194" s="489"/>
      <c r="D194" s="490"/>
      <c r="E194" s="491"/>
      <c r="F194" s="490"/>
      <c r="G194" s="491"/>
      <c r="H194" s="628"/>
      <c r="I194" s="527"/>
      <c r="J194" s="527"/>
    </row>
    <row r="195" spans="1:10">
      <c r="A195" s="693"/>
      <c r="B195" s="619"/>
      <c r="C195" s="489"/>
      <c r="D195" s="490"/>
      <c r="E195" s="491"/>
      <c r="F195" s="490"/>
      <c r="G195" s="491"/>
      <c r="H195" s="628"/>
      <c r="I195" s="527"/>
      <c r="J195" s="527"/>
    </row>
    <row r="196" spans="1:10">
      <c r="A196" s="693"/>
      <c r="B196" s="619"/>
      <c r="C196" s="489"/>
      <c r="D196" s="490"/>
      <c r="E196" s="491"/>
      <c r="F196" s="490"/>
      <c r="G196" s="491"/>
      <c r="H196" s="628"/>
      <c r="I196" s="527"/>
      <c r="J196" s="527"/>
    </row>
    <row r="197" spans="1:10">
      <c r="A197" s="693"/>
      <c r="B197" s="619"/>
      <c r="C197" s="489"/>
      <c r="D197" s="490"/>
      <c r="E197" s="491"/>
      <c r="F197" s="490"/>
      <c r="G197" s="491"/>
      <c r="H197" s="628"/>
      <c r="I197" s="527"/>
      <c r="J197" s="527"/>
    </row>
    <row r="198" spans="1:10">
      <c r="A198" s="693"/>
      <c r="B198" s="619"/>
      <c r="C198" s="489"/>
      <c r="D198" s="490"/>
      <c r="E198" s="491"/>
      <c r="F198" s="490"/>
      <c r="G198" s="491"/>
      <c r="H198" s="628"/>
      <c r="I198" s="527"/>
      <c r="J198" s="527"/>
    </row>
    <row r="199" spans="1:10">
      <c r="A199" s="693"/>
      <c r="B199" s="619"/>
      <c r="C199" s="489"/>
      <c r="D199" s="490"/>
      <c r="E199" s="491"/>
      <c r="F199" s="490"/>
      <c r="G199" s="491"/>
      <c r="H199" s="628"/>
      <c r="I199" s="527"/>
      <c r="J199" s="527"/>
    </row>
    <row r="200" spans="1:10">
      <c r="A200" s="693"/>
      <c r="B200" s="619"/>
      <c r="C200" s="489"/>
      <c r="D200" s="490"/>
      <c r="E200" s="491"/>
      <c r="F200" s="490"/>
      <c r="G200" s="491"/>
      <c r="H200" s="628"/>
      <c r="I200" s="527"/>
      <c r="J200" s="527"/>
    </row>
    <row r="201" spans="1:10">
      <c r="A201" s="693"/>
      <c r="B201" s="619"/>
      <c r="C201" s="489"/>
      <c r="D201" s="490"/>
      <c r="E201" s="491"/>
      <c r="F201" s="490"/>
      <c r="G201" s="491"/>
      <c r="H201" s="628"/>
      <c r="I201" s="527"/>
      <c r="J201" s="527"/>
    </row>
    <row r="202" spans="1:10">
      <c r="A202" s="693"/>
      <c r="B202" s="619"/>
      <c r="C202" s="489"/>
      <c r="D202" s="490"/>
      <c r="E202" s="491"/>
      <c r="F202" s="490"/>
      <c r="G202" s="491"/>
      <c r="H202" s="628"/>
      <c r="I202" s="527"/>
      <c r="J202" s="527"/>
    </row>
    <row r="203" spans="1:10">
      <c r="A203" s="693"/>
      <c r="B203" s="619"/>
      <c r="C203" s="489"/>
      <c r="D203" s="490"/>
      <c r="E203" s="491"/>
      <c r="F203" s="490"/>
      <c r="G203" s="491"/>
      <c r="H203" s="628"/>
      <c r="I203" s="527"/>
      <c r="J203" s="527"/>
    </row>
    <row r="204" spans="1:10">
      <c r="A204" s="693"/>
      <c r="B204" s="619"/>
      <c r="C204" s="489"/>
      <c r="D204" s="490"/>
      <c r="E204" s="491"/>
      <c r="F204" s="490"/>
      <c r="G204" s="491"/>
      <c r="H204" s="628"/>
      <c r="I204" s="527"/>
      <c r="J204" s="527"/>
    </row>
    <row r="205" spans="1:10">
      <c r="A205" s="693"/>
      <c r="B205" s="619"/>
      <c r="C205" s="489"/>
      <c r="D205" s="490"/>
      <c r="E205" s="491"/>
      <c r="F205" s="490"/>
      <c r="G205" s="491"/>
      <c r="H205" s="628"/>
      <c r="I205" s="527"/>
      <c r="J205" s="527"/>
    </row>
    <row r="206" spans="1:10">
      <c r="A206" s="693"/>
      <c r="B206" s="619"/>
      <c r="C206" s="489"/>
      <c r="D206" s="490"/>
      <c r="E206" s="491"/>
      <c r="F206" s="490"/>
      <c r="G206" s="491"/>
      <c r="H206" s="628"/>
      <c r="I206" s="527"/>
      <c r="J206" s="527"/>
    </row>
    <row r="207" spans="1:10">
      <c r="A207" s="693"/>
      <c r="B207" s="619"/>
      <c r="C207" s="489"/>
      <c r="D207" s="490"/>
      <c r="E207" s="491"/>
      <c r="F207" s="490"/>
      <c r="G207" s="491"/>
      <c r="H207" s="628"/>
      <c r="I207" s="527"/>
      <c r="J207" s="527"/>
    </row>
    <row r="208" spans="1:10">
      <c r="A208" s="693"/>
      <c r="B208" s="619"/>
      <c r="C208" s="489"/>
      <c r="D208" s="490"/>
      <c r="E208" s="491"/>
      <c r="F208" s="490"/>
      <c r="G208" s="491"/>
      <c r="H208" s="628"/>
      <c r="I208" s="527"/>
      <c r="J208" s="527"/>
    </row>
    <row r="209" spans="1:10">
      <c r="A209" s="693"/>
      <c r="B209" s="619"/>
      <c r="C209" s="489"/>
      <c r="D209" s="490"/>
      <c r="E209" s="491"/>
      <c r="F209" s="490"/>
      <c r="G209" s="491"/>
      <c r="H209" s="628"/>
      <c r="I209" s="527"/>
      <c r="J209" s="527"/>
    </row>
    <row r="210" spans="1:10">
      <c r="A210" s="693"/>
      <c r="B210" s="619"/>
      <c r="C210" s="489"/>
      <c r="D210" s="490"/>
      <c r="E210" s="491"/>
      <c r="F210" s="490"/>
      <c r="G210" s="491"/>
      <c r="H210" s="628"/>
      <c r="I210" s="527"/>
      <c r="J210" s="527"/>
    </row>
    <row r="211" spans="1:10">
      <c r="A211" s="693"/>
      <c r="B211" s="619"/>
      <c r="C211" s="489"/>
      <c r="D211" s="490"/>
      <c r="E211" s="491"/>
      <c r="F211" s="490"/>
      <c r="G211" s="491"/>
      <c r="H211" s="628"/>
      <c r="I211" s="527"/>
      <c r="J211" s="527"/>
    </row>
    <row r="212" spans="1:10">
      <c r="A212" s="693"/>
      <c r="B212" s="619"/>
      <c r="C212" s="489"/>
      <c r="D212" s="490"/>
      <c r="E212" s="491"/>
      <c r="F212" s="490"/>
      <c r="G212" s="491"/>
      <c r="H212" s="628"/>
      <c r="I212" s="527"/>
      <c r="J212" s="527"/>
    </row>
    <row r="213" spans="1:10">
      <c r="A213" s="693"/>
      <c r="B213" s="619"/>
      <c r="C213" s="489"/>
      <c r="D213" s="490"/>
      <c r="E213" s="491"/>
      <c r="F213" s="490"/>
      <c r="G213" s="491"/>
      <c r="H213" s="628"/>
      <c r="I213" s="527"/>
      <c r="J213" s="527"/>
    </row>
    <row r="214" spans="1:10">
      <c r="A214" s="693"/>
      <c r="B214" s="619"/>
      <c r="C214" s="489"/>
      <c r="D214" s="490"/>
      <c r="E214" s="491"/>
      <c r="F214" s="490"/>
      <c r="G214" s="491"/>
      <c r="H214" s="628"/>
      <c r="I214" s="527"/>
      <c r="J214" s="527"/>
    </row>
    <row r="215" spans="1:10">
      <c r="A215" s="693"/>
      <c r="B215" s="619"/>
      <c r="C215" s="489"/>
      <c r="D215" s="490"/>
      <c r="E215" s="491"/>
      <c r="F215" s="490"/>
      <c r="G215" s="491"/>
      <c r="H215" s="628"/>
      <c r="I215" s="527"/>
      <c r="J215" s="527"/>
    </row>
    <row r="216" spans="1:10">
      <c r="A216" s="693"/>
      <c r="B216" s="619"/>
      <c r="C216" s="489"/>
      <c r="D216" s="490"/>
      <c r="E216" s="491"/>
      <c r="F216" s="490"/>
      <c r="G216" s="491"/>
      <c r="H216" s="628"/>
      <c r="I216" s="527"/>
      <c r="J216" s="527"/>
    </row>
    <row r="217" spans="1:10">
      <c r="A217" s="693"/>
      <c r="B217" s="619"/>
      <c r="C217" s="489"/>
      <c r="D217" s="490"/>
      <c r="E217" s="491"/>
      <c r="F217" s="490"/>
      <c r="G217" s="491"/>
      <c r="H217" s="628"/>
      <c r="I217" s="527"/>
      <c r="J217" s="527"/>
    </row>
    <row r="218" spans="1:10">
      <c r="A218" s="693"/>
      <c r="B218" s="619"/>
      <c r="C218" s="489"/>
      <c r="D218" s="490"/>
      <c r="E218" s="491"/>
      <c r="F218" s="490"/>
      <c r="G218" s="491"/>
      <c r="H218" s="628"/>
      <c r="I218" s="527"/>
      <c r="J218" s="527"/>
    </row>
    <row r="219" spans="1:10">
      <c r="A219" s="693"/>
      <c r="B219" s="619"/>
      <c r="C219" s="489"/>
      <c r="D219" s="490"/>
      <c r="E219" s="491"/>
      <c r="F219" s="490"/>
      <c r="G219" s="491"/>
      <c r="H219" s="628"/>
      <c r="I219" s="527"/>
      <c r="J219" s="527"/>
    </row>
    <row r="220" spans="1:10">
      <c r="A220" s="693"/>
      <c r="B220" s="619"/>
      <c r="C220" s="489"/>
      <c r="D220" s="490"/>
      <c r="E220" s="491"/>
      <c r="F220" s="490"/>
      <c r="G220" s="491"/>
      <c r="H220" s="628"/>
      <c r="I220" s="527"/>
      <c r="J220" s="527"/>
    </row>
    <row r="221" spans="1:10">
      <c r="A221" s="693"/>
      <c r="B221" s="619"/>
      <c r="C221" s="489"/>
      <c r="D221" s="490"/>
      <c r="E221" s="491"/>
      <c r="F221" s="490"/>
      <c r="G221" s="491"/>
      <c r="H221" s="628"/>
      <c r="I221" s="527"/>
      <c r="J221" s="527"/>
    </row>
    <row r="222" spans="1:10">
      <c r="A222" s="693"/>
      <c r="B222" s="619"/>
      <c r="C222" s="489"/>
      <c r="D222" s="490"/>
      <c r="E222" s="491"/>
      <c r="F222" s="490"/>
      <c r="G222" s="491"/>
      <c r="H222" s="628"/>
      <c r="I222" s="527"/>
      <c r="J222" s="527"/>
    </row>
    <row r="223" spans="1:10">
      <c r="A223" s="693"/>
      <c r="B223" s="619"/>
      <c r="C223" s="489"/>
      <c r="D223" s="490"/>
      <c r="E223" s="491"/>
      <c r="F223" s="490"/>
      <c r="G223" s="491"/>
      <c r="H223" s="628"/>
      <c r="I223" s="527"/>
      <c r="J223" s="527"/>
    </row>
    <row r="224" spans="1:10">
      <c r="A224" s="693"/>
      <c r="B224" s="619"/>
      <c r="C224" s="489"/>
      <c r="D224" s="490"/>
      <c r="E224" s="491"/>
      <c r="F224" s="490"/>
      <c r="G224" s="491"/>
      <c r="H224" s="628"/>
      <c r="I224" s="527"/>
      <c r="J224" s="527"/>
    </row>
    <row r="225" spans="1:10">
      <c r="A225" s="693"/>
      <c r="B225" s="619"/>
      <c r="C225" s="489"/>
      <c r="D225" s="490"/>
      <c r="E225" s="491"/>
      <c r="F225" s="490"/>
      <c r="G225" s="491"/>
      <c r="H225" s="628"/>
      <c r="I225" s="527"/>
      <c r="J225" s="527"/>
    </row>
    <row r="226" spans="1:10">
      <c r="A226" s="693"/>
      <c r="B226" s="619"/>
      <c r="C226" s="489"/>
      <c r="D226" s="490"/>
      <c r="E226" s="491"/>
      <c r="F226" s="490"/>
      <c r="G226" s="491"/>
      <c r="H226" s="628"/>
      <c r="I226" s="527"/>
      <c r="J226" s="527"/>
    </row>
    <row r="227" spans="1:10">
      <c r="A227" s="693"/>
      <c r="B227" s="619"/>
      <c r="C227" s="489"/>
      <c r="D227" s="490"/>
      <c r="E227" s="491"/>
      <c r="F227" s="490"/>
      <c r="G227" s="491"/>
      <c r="H227" s="628"/>
      <c r="I227" s="527"/>
      <c r="J227" s="527"/>
    </row>
    <row r="228" spans="1:10">
      <c r="A228" s="693"/>
      <c r="B228" s="619"/>
      <c r="C228" s="489"/>
      <c r="D228" s="490"/>
      <c r="E228" s="491"/>
      <c r="F228" s="490"/>
      <c r="G228" s="491"/>
      <c r="H228" s="628"/>
      <c r="I228" s="527"/>
      <c r="J228" s="527"/>
    </row>
    <row r="229" spans="1:10">
      <c r="A229" s="693"/>
      <c r="B229" s="619"/>
      <c r="C229" s="489"/>
      <c r="D229" s="490"/>
      <c r="E229" s="491"/>
      <c r="F229" s="490"/>
      <c r="G229" s="491"/>
      <c r="H229" s="628"/>
      <c r="I229" s="527"/>
      <c r="J229" s="527"/>
    </row>
    <row r="230" spans="1:10">
      <c r="A230" s="693"/>
      <c r="B230" s="619"/>
      <c r="C230" s="489"/>
      <c r="D230" s="490"/>
      <c r="E230" s="491"/>
      <c r="F230" s="490"/>
      <c r="G230" s="491"/>
      <c r="H230" s="628"/>
      <c r="I230" s="527"/>
      <c r="J230" s="527"/>
    </row>
    <row r="231" spans="1:10">
      <c r="A231" s="693"/>
      <c r="B231" s="619"/>
      <c r="C231" s="489"/>
      <c r="D231" s="490"/>
      <c r="E231" s="491"/>
      <c r="F231" s="490"/>
      <c r="G231" s="491"/>
      <c r="H231" s="628"/>
      <c r="I231" s="527"/>
      <c r="J231" s="527"/>
    </row>
    <row r="232" spans="1:10">
      <c r="A232" s="693"/>
      <c r="B232" s="619"/>
      <c r="C232" s="489"/>
      <c r="D232" s="490"/>
      <c r="E232" s="491"/>
      <c r="F232" s="490"/>
      <c r="G232" s="491"/>
      <c r="H232" s="628"/>
      <c r="I232" s="527"/>
      <c r="J232" s="527"/>
    </row>
    <row r="233" spans="1:10">
      <c r="A233" s="693"/>
      <c r="B233" s="619"/>
      <c r="C233" s="489"/>
      <c r="D233" s="490"/>
      <c r="E233" s="491"/>
      <c r="F233" s="490"/>
      <c r="G233" s="491"/>
      <c r="H233" s="628"/>
      <c r="I233" s="527"/>
      <c r="J233" s="527"/>
    </row>
    <row r="234" spans="1:10">
      <c r="A234" s="693"/>
      <c r="B234" s="619"/>
      <c r="C234" s="489"/>
      <c r="D234" s="490"/>
      <c r="E234" s="491"/>
      <c r="F234" s="490"/>
      <c r="G234" s="491"/>
      <c r="H234" s="628"/>
      <c r="I234" s="527"/>
      <c r="J234" s="527"/>
    </row>
    <row r="235" spans="1:10">
      <c r="A235" s="693"/>
      <c r="B235" s="619"/>
      <c r="C235" s="489"/>
      <c r="D235" s="490"/>
      <c r="E235" s="491"/>
      <c r="F235" s="490"/>
      <c r="G235" s="491"/>
      <c r="H235" s="628"/>
      <c r="I235" s="527"/>
      <c r="J235" s="527"/>
    </row>
    <row r="236" spans="1:10">
      <c r="A236" s="693"/>
      <c r="B236" s="619"/>
      <c r="C236" s="489"/>
      <c r="D236" s="490"/>
      <c r="E236" s="491"/>
      <c r="F236" s="490"/>
      <c r="G236" s="491"/>
      <c r="H236" s="628"/>
      <c r="I236" s="527"/>
      <c r="J236" s="527"/>
    </row>
    <row r="237" spans="1:10">
      <c r="A237" s="693"/>
      <c r="B237" s="619"/>
      <c r="C237" s="489"/>
      <c r="D237" s="490"/>
      <c r="E237" s="491"/>
      <c r="F237" s="490"/>
      <c r="G237" s="491"/>
      <c r="H237" s="628"/>
      <c r="I237" s="527"/>
      <c r="J237" s="527"/>
    </row>
    <row r="238" spans="1:10">
      <c r="A238" s="693"/>
      <c r="B238" s="619"/>
      <c r="C238" s="489"/>
      <c r="D238" s="490"/>
      <c r="E238" s="491"/>
      <c r="F238" s="490"/>
      <c r="G238" s="491"/>
      <c r="H238" s="628"/>
      <c r="I238" s="527"/>
      <c r="J238" s="527"/>
    </row>
    <row r="239" spans="1:10">
      <c r="A239" s="693"/>
      <c r="B239" s="619"/>
      <c r="C239" s="489"/>
      <c r="D239" s="490"/>
      <c r="E239" s="491"/>
      <c r="F239" s="490"/>
      <c r="G239" s="491"/>
      <c r="H239" s="628"/>
      <c r="I239" s="527"/>
      <c r="J239" s="527"/>
    </row>
    <row r="240" spans="1:10">
      <c r="A240" s="693"/>
      <c r="B240" s="619"/>
      <c r="C240" s="489"/>
      <c r="D240" s="490"/>
      <c r="E240" s="491"/>
      <c r="F240" s="490"/>
      <c r="G240" s="491"/>
      <c r="H240" s="628"/>
      <c r="I240" s="527"/>
      <c r="J240" s="527"/>
    </row>
    <row r="241" spans="1:10">
      <c r="A241" s="693"/>
      <c r="B241" s="619"/>
      <c r="C241" s="489"/>
      <c r="D241" s="490"/>
      <c r="E241" s="491"/>
      <c r="F241" s="490"/>
      <c r="G241" s="491"/>
      <c r="H241" s="628"/>
      <c r="I241" s="527"/>
      <c r="J241" s="527"/>
    </row>
    <row r="242" spans="1:10">
      <c r="A242" s="693"/>
      <c r="B242" s="619"/>
      <c r="C242" s="489"/>
      <c r="D242" s="490"/>
      <c r="E242" s="491"/>
      <c r="F242" s="490"/>
      <c r="G242" s="491"/>
      <c r="H242" s="628"/>
      <c r="I242" s="527"/>
      <c r="J242" s="527"/>
    </row>
    <row r="243" spans="1:10">
      <c r="A243" s="693"/>
      <c r="B243" s="619"/>
      <c r="C243" s="489"/>
      <c r="D243" s="490"/>
      <c r="E243" s="491"/>
      <c r="F243" s="490"/>
      <c r="G243" s="491"/>
      <c r="H243" s="628"/>
      <c r="I243" s="527"/>
      <c r="J243" s="527"/>
    </row>
    <row r="244" spans="1:10">
      <c r="A244" s="693"/>
      <c r="B244" s="619"/>
      <c r="C244" s="489"/>
      <c r="D244" s="490"/>
      <c r="E244" s="491"/>
      <c r="F244" s="490"/>
      <c r="G244" s="491"/>
      <c r="H244" s="628"/>
      <c r="I244" s="527"/>
      <c r="J244" s="527"/>
    </row>
    <row r="245" spans="1:10">
      <c r="A245" s="693"/>
      <c r="B245" s="619"/>
      <c r="C245" s="489"/>
      <c r="D245" s="490"/>
      <c r="E245" s="491"/>
      <c r="F245" s="490"/>
      <c r="G245" s="491"/>
      <c r="H245" s="628"/>
      <c r="I245" s="527"/>
      <c r="J245" s="527"/>
    </row>
    <row r="246" spans="1:10">
      <c r="A246" s="693"/>
      <c r="B246" s="619"/>
      <c r="C246" s="489"/>
      <c r="D246" s="490"/>
      <c r="E246" s="491"/>
      <c r="F246" s="490"/>
      <c r="G246" s="491"/>
      <c r="H246" s="628"/>
      <c r="I246" s="527"/>
      <c r="J246" s="527"/>
    </row>
    <row r="247" spans="1:10">
      <c r="A247" s="693"/>
      <c r="B247" s="619"/>
      <c r="C247" s="489"/>
      <c r="D247" s="490"/>
      <c r="E247" s="491"/>
      <c r="F247" s="490"/>
      <c r="G247" s="491"/>
      <c r="H247" s="628"/>
      <c r="I247" s="527"/>
      <c r="J247" s="527"/>
    </row>
    <row r="248" spans="1:10">
      <c r="A248" s="693"/>
      <c r="B248" s="619"/>
      <c r="C248" s="489"/>
      <c r="D248" s="490"/>
      <c r="E248" s="491"/>
      <c r="F248" s="490"/>
      <c r="G248" s="491"/>
      <c r="H248" s="628"/>
      <c r="I248" s="527"/>
      <c r="J248" s="527"/>
    </row>
    <row r="249" spans="1:10">
      <c r="A249" s="693"/>
      <c r="B249" s="619"/>
      <c r="C249" s="489"/>
      <c r="D249" s="490"/>
      <c r="E249" s="491"/>
      <c r="F249" s="490"/>
      <c r="G249" s="491"/>
      <c r="H249" s="628"/>
      <c r="I249" s="527"/>
      <c r="J249" s="527"/>
    </row>
    <row r="250" spans="1:10">
      <c r="A250" s="693"/>
      <c r="B250" s="619"/>
      <c r="C250" s="489"/>
      <c r="D250" s="490"/>
      <c r="E250" s="491"/>
      <c r="F250" s="490"/>
      <c r="G250" s="491"/>
      <c r="H250" s="628"/>
      <c r="I250" s="527"/>
      <c r="J250" s="527"/>
    </row>
    <row r="251" spans="1:10">
      <c r="A251" s="693"/>
      <c r="B251" s="619"/>
      <c r="C251" s="489"/>
      <c r="D251" s="490"/>
      <c r="E251" s="491"/>
      <c r="F251" s="490"/>
      <c r="G251" s="491"/>
      <c r="H251" s="628"/>
      <c r="I251" s="527"/>
      <c r="J251" s="527"/>
    </row>
    <row r="252" spans="1:10">
      <c r="A252" s="693"/>
      <c r="B252" s="619"/>
      <c r="C252" s="489"/>
      <c r="D252" s="490"/>
      <c r="E252" s="491"/>
      <c r="F252" s="490"/>
      <c r="G252" s="491"/>
      <c r="H252" s="628"/>
      <c r="I252" s="527"/>
      <c r="J252" s="527"/>
    </row>
    <row r="253" spans="1:10">
      <c r="A253" s="693"/>
      <c r="B253" s="619"/>
      <c r="C253" s="489"/>
      <c r="D253" s="490"/>
      <c r="E253" s="491"/>
      <c r="F253" s="490"/>
      <c r="G253" s="491"/>
      <c r="H253" s="628"/>
      <c r="I253" s="527"/>
      <c r="J253" s="527"/>
    </row>
    <row r="254" spans="1:10">
      <c r="A254" s="693"/>
      <c r="B254" s="619"/>
      <c r="C254" s="489"/>
      <c r="D254" s="490"/>
      <c r="E254" s="491"/>
      <c r="F254" s="490"/>
      <c r="G254" s="491"/>
      <c r="H254" s="628"/>
      <c r="I254" s="527"/>
      <c r="J254" s="527"/>
    </row>
    <row r="255" spans="1:10">
      <c r="A255" s="693"/>
      <c r="B255" s="619"/>
      <c r="C255" s="489"/>
      <c r="D255" s="490"/>
      <c r="E255" s="491"/>
      <c r="F255" s="490"/>
      <c r="G255" s="491"/>
      <c r="H255" s="628"/>
      <c r="I255" s="527"/>
      <c r="J255" s="527"/>
    </row>
    <row r="256" spans="1:10">
      <c r="A256" s="693"/>
      <c r="B256" s="619"/>
      <c r="C256" s="489"/>
      <c r="D256" s="490"/>
      <c r="E256" s="491"/>
      <c r="F256" s="490"/>
      <c r="G256" s="491"/>
      <c r="H256" s="628"/>
      <c r="I256" s="527"/>
      <c r="J256" s="527"/>
    </row>
    <row r="257" spans="1:10">
      <c r="A257" s="693"/>
      <c r="B257" s="619"/>
      <c r="C257" s="489"/>
      <c r="D257" s="490"/>
      <c r="E257" s="491"/>
      <c r="F257" s="490"/>
      <c r="G257" s="491"/>
      <c r="H257" s="628"/>
      <c r="I257" s="527"/>
      <c r="J257" s="527"/>
    </row>
    <row r="258" spans="1:10">
      <c r="A258" s="693"/>
      <c r="B258" s="619"/>
      <c r="C258" s="489"/>
      <c r="D258" s="490"/>
      <c r="E258" s="491"/>
      <c r="F258" s="490"/>
      <c r="G258" s="491"/>
      <c r="H258" s="628"/>
      <c r="I258" s="527"/>
      <c r="J258" s="527"/>
    </row>
    <row r="259" spans="1:10">
      <c r="A259" s="693"/>
      <c r="B259" s="619"/>
      <c r="C259" s="489"/>
      <c r="D259" s="490"/>
      <c r="E259" s="491"/>
      <c r="F259" s="490"/>
      <c r="G259" s="491"/>
      <c r="H259" s="628"/>
      <c r="I259" s="527"/>
      <c r="J259" s="527"/>
    </row>
    <row r="260" spans="1:10">
      <c r="A260" s="693"/>
      <c r="B260" s="619"/>
      <c r="C260" s="489"/>
      <c r="D260" s="490"/>
      <c r="E260" s="491"/>
      <c r="F260" s="490"/>
      <c r="G260" s="491"/>
      <c r="H260" s="628"/>
      <c r="I260" s="527"/>
      <c r="J260" s="527"/>
    </row>
    <row r="261" spans="1:10">
      <c r="A261" s="693"/>
      <c r="B261" s="619"/>
      <c r="C261" s="489"/>
      <c r="D261" s="490"/>
      <c r="E261" s="491"/>
      <c r="F261" s="490"/>
      <c r="G261" s="491"/>
      <c r="H261" s="628"/>
      <c r="I261" s="527"/>
      <c r="J261" s="527"/>
    </row>
    <row r="262" spans="1:10">
      <c r="A262" s="693"/>
      <c r="B262" s="619"/>
      <c r="C262" s="489"/>
      <c r="D262" s="490"/>
      <c r="E262" s="491"/>
      <c r="F262" s="490"/>
      <c r="G262" s="491"/>
      <c r="H262" s="628"/>
      <c r="I262" s="527"/>
      <c r="J262" s="527"/>
    </row>
    <row r="263" spans="1:10">
      <c r="A263" s="693"/>
      <c r="B263" s="619"/>
      <c r="C263" s="489"/>
      <c r="D263" s="490"/>
      <c r="E263" s="491"/>
      <c r="F263" s="490"/>
      <c r="G263" s="491"/>
      <c r="H263" s="628"/>
      <c r="I263" s="527"/>
      <c r="J263" s="527"/>
    </row>
    <row r="264" spans="1:10">
      <c r="A264" s="693"/>
      <c r="B264" s="619"/>
      <c r="C264" s="489"/>
      <c r="D264" s="490"/>
      <c r="E264" s="491"/>
      <c r="F264" s="490"/>
      <c r="G264" s="491"/>
      <c r="H264" s="628"/>
      <c r="I264" s="527"/>
      <c r="J264" s="527"/>
    </row>
    <row r="265" spans="1:10">
      <c r="A265" s="693"/>
      <c r="B265" s="619"/>
      <c r="C265" s="489"/>
      <c r="D265" s="490"/>
      <c r="E265" s="491"/>
      <c r="F265" s="490"/>
      <c r="G265" s="491"/>
      <c r="H265" s="628"/>
      <c r="I265" s="527"/>
      <c r="J265" s="527"/>
    </row>
    <row r="266" spans="1:10">
      <c r="A266" s="693"/>
      <c r="B266" s="619"/>
      <c r="C266" s="489"/>
      <c r="D266" s="490"/>
      <c r="E266" s="491"/>
      <c r="F266" s="490"/>
      <c r="G266" s="491"/>
      <c r="H266" s="628"/>
      <c r="I266" s="527"/>
      <c r="J266" s="527"/>
    </row>
    <row r="267" spans="1:10">
      <c r="A267" s="693"/>
      <c r="B267" s="619"/>
      <c r="C267" s="489"/>
      <c r="D267" s="490"/>
      <c r="E267" s="491"/>
      <c r="F267" s="490"/>
      <c r="G267" s="491"/>
      <c r="H267" s="628"/>
      <c r="I267" s="527"/>
      <c r="J267" s="527"/>
    </row>
    <row r="268" spans="1:10">
      <c r="A268" s="693"/>
      <c r="B268" s="619"/>
      <c r="C268" s="489"/>
      <c r="D268" s="490"/>
      <c r="E268" s="491"/>
      <c r="F268" s="490"/>
      <c r="G268" s="491"/>
      <c r="H268" s="628"/>
      <c r="I268" s="527"/>
      <c r="J268" s="527"/>
    </row>
    <row r="269" spans="1:10">
      <c r="A269" s="693"/>
      <c r="B269" s="619"/>
      <c r="C269" s="489"/>
      <c r="D269" s="490"/>
      <c r="E269" s="491"/>
      <c r="F269" s="490"/>
      <c r="G269" s="491"/>
      <c r="H269" s="628"/>
      <c r="I269" s="527"/>
      <c r="J269" s="527"/>
    </row>
    <row r="270" spans="1:10">
      <c r="A270" s="693"/>
      <c r="B270" s="619"/>
      <c r="C270" s="489"/>
      <c r="D270" s="490"/>
      <c r="E270" s="491"/>
      <c r="F270" s="490"/>
      <c r="G270" s="491"/>
      <c r="H270" s="628"/>
      <c r="I270" s="527"/>
      <c r="J270" s="527"/>
    </row>
    <row r="271" spans="1:10">
      <c r="A271" s="693"/>
      <c r="B271" s="619"/>
      <c r="C271" s="489"/>
      <c r="D271" s="490"/>
      <c r="E271" s="491"/>
      <c r="F271" s="490"/>
      <c r="G271" s="491"/>
      <c r="H271" s="628"/>
      <c r="I271" s="527"/>
      <c r="J271" s="527"/>
    </row>
    <row r="272" spans="1:10">
      <c r="A272" s="693"/>
      <c r="B272" s="619"/>
      <c r="C272" s="489"/>
      <c r="D272" s="490"/>
      <c r="E272" s="491"/>
      <c r="F272" s="490"/>
      <c r="G272" s="491"/>
      <c r="H272" s="628"/>
      <c r="I272" s="527"/>
      <c r="J272" s="527"/>
    </row>
    <row r="273" spans="1:10">
      <c r="A273" s="693"/>
      <c r="B273" s="619"/>
      <c r="C273" s="489"/>
      <c r="D273" s="490"/>
      <c r="E273" s="491"/>
      <c r="F273" s="490"/>
      <c r="G273" s="491"/>
      <c r="H273" s="628"/>
      <c r="I273" s="527"/>
      <c r="J273" s="527"/>
    </row>
    <row r="274" spans="1:10">
      <c r="A274" s="693"/>
      <c r="B274" s="619"/>
      <c r="C274" s="489"/>
      <c r="D274" s="490"/>
      <c r="E274" s="491"/>
      <c r="F274" s="490"/>
      <c r="G274" s="491"/>
      <c r="H274" s="628"/>
      <c r="I274" s="527"/>
      <c r="J274" s="527"/>
    </row>
    <row r="275" spans="1:10">
      <c r="A275" s="693"/>
      <c r="B275" s="619"/>
      <c r="C275" s="489"/>
      <c r="D275" s="490"/>
      <c r="E275" s="491"/>
      <c r="F275" s="490"/>
      <c r="G275" s="491"/>
      <c r="H275" s="628"/>
      <c r="I275" s="527"/>
      <c r="J275" s="527"/>
    </row>
    <row r="276" spans="1:10">
      <c r="A276" s="693"/>
      <c r="B276" s="619"/>
      <c r="C276" s="489"/>
      <c r="D276" s="490"/>
      <c r="E276" s="491"/>
      <c r="F276" s="490"/>
      <c r="G276" s="491"/>
      <c r="H276" s="628"/>
      <c r="I276" s="527"/>
      <c r="J276" s="527"/>
    </row>
    <row r="277" spans="1:10">
      <c r="A277" s="693"/>
      <c r="B277" s="619"/>
      <c r="C277" s="489"/>
      <c r="D277" s="490"/>
      <c r="E277" s="491"/>
      <c r="F277" s="490"/>
      <c r="G277" s="491"/>
      <c r="H277" s="628"/>
      <c r="I277" s="527"/>
      <c r="J277" s="527"/>
    </row>
    <row r="278" spans="1:10">
      <c r="A278" s="693"/>
      <c r="B278" s="619"/>
      <c r="C278" s="489"/>
      <c r="D278" s="490"/>
      <c r="E278" s="491"/>
      <c r="F278" s="490"/>
      <c r="G278" s="491"/>
      <c r="H278" s="628"/>
      <c r="I278" s="527"/>
      <c r="J278" s="527"/>
    </row>
    <row r="279" spans="1:10">
      <c r="A279" s="693"/>
      <c r="B279" s="619"/>
      <c r="C279" s="489"/>
      <c r="D279" s="490"/>
      <c r="E279" s="491"/>
      <c r="F279" s="490"/>
      <c r="G279" s="491"/>
      <c r="H279" s="628"/>
      <c r="I279" s="527"/>
      <c r="J279" s="527"/>
    </row>
    <row r="280" spans="1:10">
      <c r="A280" s="693"/>
      <c r="B280" s="619"/>
      <c r="C280" s="489"/>
      <c r="D280" s="490"/>
      <c r="E280" s="491"/>
      <c r="F280" s="490"/>
      <c r="G280" s="491"/>
      <c r="H280" s="628"/>
      <c r="I280" s="527"/>
      <c r="J280" s="527"/>
    </row>
    <row r="281" spans="1:10">
      <c r="A281" s="693"/>
      <c r="B281" s="619"/>
      <c r="C281" s="489"/>
      <c r="D281" s="490"/>
      <c r="E281" s="491"/>
      <c r="F281" s="490"/>
      <c r="G281" s="491"/>
      <c r="H281" s="628"/>
      <c r="I281" s="527"/>
      <c r="J281" s="527"/>
    </row>
    <row r="282" spans="1:10">
      <c r="A282" s="693"/>
      <c r="B282" s="619"/>
      <c r="C282" s="489"/>
      <c r="D282" s="490"/>
      <c r="E282" s="491"/>
      <c r="F282" s="490"/>
      <c r="G282" s="491"/>
      <c r="H282" s="628"/>
      <c r="I282" s="527"/>
      <c r="J282" s="527"/>
    </row>
    <row r="283" spans="1:10">
      <c r="A283" s="693"/>
      <c r="B283" s="619"/>
      <c r="C283" s="489"/>
      <c r="D283" s="490"/>
      <c r="E283" s="491"/>
      <c r="F283" s="490"/>
      <c r="G283" s="491"/>
      <c r="H283" s="628"/>
      <c r="I283" s="527"/>
      <c r="J283" s="527"/>
    </row>
    <row r="284" spans="1:10">
      <c r="A284" s="693"/>
      <c r="B284" s="619"/>
      <c r="C284" s="489"/>
      <c r="D284" s="490"/>
      <c r="E284" s="491"/>
      <c r="F284" s="490"/>
      <c r="G284" s="491"/>
      <c r="H284" s="628"/>
      <c r="I284" s="527"/>
      <c r="J284" s="527"/>
    </row>
    <row r="285" spans="1:10">
      <c r="A285" s="693"/>
      <c r="B285" s="619"/>
      <c r="C285" s="489"/>
      <c r="D285" s="490"/>
      <c r="E285" s="491"/>
      <c r="F285" s="490"/>
      <c r="G285" s="491"/>
      <c r="H285" s="628"/>
      <c r="I285" s="527"/>
      <c r="J285" s="527"/>
    </row>
    <row r="286" spans="1:10">
      <c r="A286" s="693"/>
      <c r="B286" s="619"/>
      <c r="C286" s="489"/>
      <c r="D286" s="490"/>
      <c r="E286" s="491"/>
      <c r="F286" s="490"/>
      <c r="G286" s="491"/>
      <c r="H286" s="628"/>
      <c r="I286" s="527"/>
      <c r="J286" s="527"/>
    </row>
    <row r="287" spans="1:10">
      <c r="A287" s="693"/>
      <c r="B287" s="619"/>
      <c r="C287" s="489"/>
      <c r="D287" s="490"/>
      <c r="E287" s="491"/>
      <c r="F287" s="490"/>
      <c r="G287" s="491"/>
      <c r="H287" s="628"/>
      <c r="I287" s="527"/>
      <c r="J287" s="527"/>
    </row>
    <row r="288" spans="1:10">
      <c r="A288" s="693"/>
      <c r="B288" s="619"/>
      <c r="C288" s="489"/>
      <c r="D288" s="490"/>
      <c r="E288" s="491"/>
      <c r="F288" s="490"/>
      <c r="G288" s="491"/>
      <c r="H288" s="628"/>
      <c r="I288" s="527"/>
      <c r="J288" s="527"/>
    </row>
    <row r="289" spans="1:10">
      <c r="A289" s="693"/>
      <c r="B289" s="619"/>
      <c r="C289" s="489"/>
      <c r="D289" s="490"/>
      <c r="E289" s="491"/>
      <c r="F289" s="490"/>
      <c r="G289" s="491"/>
      <c r="H289" s="628"/>
      <c r="I289" s="527"/>
      <c r="J289" s="527"/>
    </row>
    <row r="290" spans="1:10">
      <c r="A290" s="693"/>
      <c r="B290" s="619"/>
      <c r="C290" s="489"/>
      <c r="D290" s="490"/>
      <c r="E290" s="491"/>
      <c r="F290" s="490"/>
      <c r="G290" s="491"/>
      <c r="H290" s="628"/>
      <c r="I290" s="527"/>
      <c r="J290" s="527"/>
    </row>
    <row r="291" spans="1:10">
      <c r="A291" s="693"/>
      <c r="B291" s="619"/>
      <c r="C291" s="489"/>
      <c r="D291" s="490"/>
      <c r="E291" s="491"/>
      <c r="F291" s="490"/>
      <c r="G291" s="491"/>
      <c r="H291" s="628"/>
      <c r="I291" s="527"/>
      <c r="J291" s="527"/>
    </row>
    <row r="292" spans="1:10">
      <c r="A292" s="693"/>
      <c r="B292" s="619"/>
      <c r="C292" s="489"/>
      <c r="D292" s="490"/>
      <c r="E292" s="491"/>
      <c r="F292" s="490"/>
      <c r="G292" s="491"/>
      <c r="H292" s="628"/>
      <c r="I292" s="527"/>
      <c r="J292" s="527"/>
    </row>
    <row r="293" spans="1:10">
      <c r="A293" s="693"/>
      <c r="B293" s="619"/>
      <c r="C293" s="489"/>
      <c r="D293" s="490"/>
      <c r="E293" s="491"/>
      <c r="F293" s="490"/>
      <c r="G293" s="491"/>
      <c r="H293" s="628"/>
      <c r="I293" s="527"/>
      <c r="J293" s="527"/>
    </row>
    <row r="294" spans="1:10">
      <c r="A294" s="693"/>
      <c r="B294" s="619"/>
      <c r="C294" s="489"/>
      <c r="D294" s="490"/>
      <c r="E294" s="491"/>
      <c r="F294" s="490"/>
      <c r="G294" s="491"/>
      <c r="H294" s="628"/>
      <c r="I294" s="527"/>
      <c r="J294" s="527"/>
    </row>
    <row r="295" spans="1:10">
      <c r="A295" s="693"/>
      <c r="B295" s="619"/>
      <c r="C295" s="489"/>
      <c r="D295" s="490"/>
      <c r="E295" s="491"/>
      <c r="F295" s="490"/>
      <c r="G295" s="491"/>
      <c r="H295" s="628"/>
      <c r="I295" s="527"/>
      <c r="J295" s="527"/>
    </row>
    <row r="296" spans="1:10">
      <c r="A296" s="693"/>
      <c r="B296" s="619"/>
      <c r="C296" s="489"/>
      <c r="D296" s="490"/>
      <c r="E296" s="491"/>
      <c r="F296" s="490"/>
      <c r="G296" s="491"/>
      <c r="H296" s="628"/>
      <c r="I296" s="527"/>
      <c r="J296" s="527"/>
    </row>
    <row r="297" spans="1:10">
      <c r="A297" s="693"/>
      <c r="B297" s="619"/>
      <c r="C297" s="489"/>
      <c r="D297" s="490"/>
      <c r="E297" s="491"/>
      <c r="F297" s="490"/>
      <c r="G297" s="491"/>
      <c r="H297" s="628"/>
      <c r="I297" s="527"/>
      <c r="J297" s="527"/>
    </row>
    <row r="298" spans="1:10">
      <c r="A298" s="693"/>
      <c r="B298" s="619"/>
      <c r="C298" s="489"/>
      <c r="D298" s="490"/>
      <c r="E298" s="491"/>
      <c r="F298" s="490"/>
      <c r="G298" s="491"/>
      <c r="H298" s="628"/>
      <c r="I298" s="527"/>
      <c r="J298" s="527"/>
    </row>
    <row r="299" spans="1:10">
      <c r="A299" s="693"/>
      <c r="B299" s="619"/>
      <c r="C299" s="489"/>
      <c r="D299" s="490"/>
      <c r="E299" s="491"/>
      <c r="F299" s="490"/>
      <c r="G299" s="491"/>
      <c r="H299" s="628"/>
      <c r="I299" s="527"/>
      <c r="J299" s="527"/>
    </row>
    <row r="300" spans="1:10">
      <c r="A300" s="693"/>
      <c r="B300" s="619"/>
      <c r="C300" s="489"/>
      <c r="D300" s="490"/>
      <c r="E300" s="491"/>
      <c r="F300" s="490"/>
      <c r="G300" s="491"/>
      <c r="H300" s="628"/>
      <c r="I300" s="527"/>
      <c r="J300" s="527"/>
    </row>
    <row r="301" spans="1:10">
      <c r="A301" s="693"/>
      <c r="B301" s="619"/>
      <c r="C301" s="489"/>
      <c r="D301" s="490"/>
      <c r="E301" s="491"/>
      <c r="F301" s="490"/>
      <c r="G301" s="491"/>
      <c r="H301" s="628"/>
      <c r="I301" s="527"/>
      <c r="J301" s="527"/>
    </row>
    <row r="302" spans="1:10">
      <c r="A302" s="693"/>
      <c r="B302" s="619"/>
      <c r="C302" s="489"/>
      <c r="D302" s="490"/>
      <c r="E302" s="491"/>
      <c r="F302" s="490"/>
      <c r="G302" s="491"/>
      <c r="H302" s="628"/>
      <c r="I302" s="527"/>
      <c r="J302" s="527"/>
    </row>
    <row r="303" spans="1:10">
      <c r="A303" s="693"/>
      <c r="B303" s="619"/>
      <c r="C303" s="489"/>
      <c r="D303" s="490"/>
      <c r="E303" s="491"/>
      <c r="F303" s="490"/>
      <c r="G303" s="491"/>
      <c r="H303" s="628"/>
      <c r="I303" s="527"/>
      <c r="J303" s="527"/>
    </row>
    <row r="304" spans="1:10">
      <c r="A304" s="693"/>
      <c r="B304" s="619"/>
      <c r="C304" s="489"/>
      <c r="D304" s="490"/>
      <c r="E304" s="491"/>
      <c r="F304" s="490"/>
      <c r="G304" s="491"/>
      <c r="H304" s="628"/>
      <c r="I304" s="527"/>
      <c r="J304" s="527"/>
    </row>
    <row r="305" spans="1:10">
      <c r="A305" s="693"/>
      <c r="B305" s="619"/>
      <c r="C305" s="489"/>
      <c r="D305" s="490"/>
      <c r="E305" s="491"/>
      <c r="F305" s="490"/>
      <c r="G305" s="491"/>
      <c r="H305" s="628"/>
      <c r="I305" s="527"/>
      <c r="J305" s="527"/>
    </row>
    <row r="306" spans="1:10">
      <c r="A306" s="693"/>
      <c r="B306" s="619"/>
      <c r="C306" s="489"/>
      <c r="D306" s="490"/>
      <c r="E306" s="491"/>
      <c r="F306" s="490"/>
      <c r="G306" s="491"/>
      <c r="H306" s="628"/>
      <c r="I306" s="527"/>
      <c r="J306" s="527"/>
    </row>
    <row r="307" spans="1:10">
      <c r="A307" s="693"/>
      <c r="B307" s="619"/>
      <c r="C307" s="489"/>
      <c r="D307" s="490"/>
      <c r="E307" s="491"/>
      <c r="F307" s="490"/>
      <c r="G307" s="491"/>
      <c r="H307" s="628"/>
      <c r="I307" s="527"/>
      <c r="J307" s="527"/>
    </row>
    <row r="308" spans="1:10">
      <c r="A308" s="693"/>
      <c r="B308" s="619"/>
      <c r="C308" s="489"/>
      <c r="D308" s="490"/>
      <c r="E308" s="491"/>
      <c r="F308" s="490"/>
      <c r="G308" s="491"/>
      <c r="H308" s="628"/>
      <c r="I308" s="527"/>
      <c r="J308" s="527"/>
    </row>
    <row r="309" spans="1:10">
      <c r="A309" s="693"/>
      <c r="B309" s="619"/>
      <c r="C309" s="489"/>
      <c r="D309" s="490"/>
      <c r="E309" s="491"/>
      <c r="F309" s="490"/>
      <c r="G309" s="491"/>
      <c r="H309" s="628"/>
      <c r="I309" s="527"/>
      <c r="J309" s="527"/>
    </row>
    <row r="310" spans="1:10">
      <c r="A310" s="693"/>
      <c r="B310" s="619"/>
      <c r="C310" s="489"/>
      <c r="D310" s="490"/>
      <c r="E310" s="491"/>
      <c r="F310" s="490"/>
      <c r="G310" s="491"/>
      <c r="H310" s="628"/>
      <c r="I310" s="527"/>
      <c r="J310" s="527"/>
    </row>
    <row r="311" spans="1:10">
      <c r="A311" s="693"/>
      <c r="B311" s="619"/>
      <c r="C311" s="489"/>
      <c r="D311" s="490"/>
      <c r="E311" s="491"/>
      <c r="F311" s="490"/>
      <c r="G311" s="491"/>
      <c r="H311" s="628"/>
      <c r="I311" s="527"/>
      <c r="J311" s="527"/>
    </row>
    <row r="312" spans="1:10">
      <c r="A312" s="693"/>
      <c r="B312" s="619"/>
      <c r="C312" s="489"/>
      <c r="D312" s="490"/>
      <c r="E312" s="491"/>
      <c r="F312" s="490"/>
      <c r="G312" s="491"/>
      <c r="H312" s="628"/>
      <c r="I312" s="527"/>
      <c r="J312" s="527"/>
    </row>
    <row r="313" spans="1:10">
      <c r="A313" s="693"/>
      <c r="B313" s="619"/>
      <c r="C313" s="489"/>
      <c r="D313" s="490"/>
      <c r="E313" s="491"/>
      <c r="F313" s="490"/>
      <c r="G313" s="491"/>
      <c r="H313" s="628"/>
      <c r="I313" s="527"/>
      <c r="J313" s="527"/>
    </row>
    <row r="314" spans="1:10">
      <c r="A314" s="693"/>
      <c r="B314" s="619"/>
      <c r="C314" s="489"/>
      <c r="D314" s="490"/>
      <c r="E314" s="491"/>
      <c r="F314" s="490"/>
      <c r="G314" s="491"/>
      <c r="H314" s="628"/>
      <c r="I314" s="527"/>
      <c r="J314" s="527"/>
    </row>
    <row r="315" spans="1:10">
      <c r="A315" s="693"/>
      <c r="B315" s="619"/>
      <c r="C315" s="489"/>
      <c r="D315" s="490"/>
      <c r="E315" s="491"/>
      <c r="F315" s="490"/>
      <c r="G315" s="491"/>
      <c r="H315" s="628"/>
      <c r="I315" s="527"/>
      <c r="J315" s="527"/>
    </row>
    <row r="316" spans="1:10">
      <c r="A316" s="693"/>
      <c r="B316" s="619"/>
      <c r="C316" s="489"/>
      <c r="D316" s="490"/>
      <c r="E316" s="491"/>
      <c r="F316" s="490"/>
      <c r="G316" s="491"/>
      <c r="H316" s="628"/>
      <c r="I316" s="527"/>
      <c r="J316" s="527"/>
    </row>
    <row r="317" spans="1:10">
      <c r="A317" s="693"/>
      <c r="B317" s="619"/>
      <c r="C317" s="489"/>
      <c r="D317" s="490"/>
      <c r="E317" s="491"/>
      <c r="F317" s="490"/>
      <c r="G317" s="491"/>
      <c r="H317" s="628"/>
      <c r="I317" s="527"/>
      <c r="J317" s="527"/>
    </row>
    <row r="318" spans="1:10">
      <c r="A318" s="693"/>
      <c r="B318" s="619"/>
      <c r="C318" s="489"/>
      <c r="D318" s="490"/>
      <c r="E318" s="491"/>
      <c r="F318" s="490"/>
      <c r="G318" s="491"/>
      <c r="H318" s="628"/>
      <c r="I318" s="527"/>
      <c r="J318" s="527"/>
    </row>
    <row r="319" spans="1:10">
      <c r="A319" s="693"/>
      <c r="B319" s="619"/>
      <c r="C319" s="489"/>
      <c r="D319" s="490"/>
      <c r="E319" s="491"/>
      <c r="F319" s="490"/>
      <c r="G319" s="491"/>
      <c r="H319" s="628"/>
      <c r="I319" s="527"/>
      <c r="J319" s="527"/>
    </row>
    <row r="320" spans="1:10">
      <c r="A320" s="693"/>
      <c r="B320" s="619"/>
      <c r="C320" s="489"/>
      <c r="D320" s="490"/>
      <c r="E320" s="491"/>
      <c r="F320" s="490"/>
      <c r="G320" s="491"/>
      <c r="H320" s="628"/>
      <c r="I320" s="527"/>
      <c r="J320" s="527"/>
    </row>
    <row r="321" spans="1:10">
      <c r="A321" s="693"/>
      <c r="B321" s="619"/>
      <c r="C321" s="489"/>
      <c r="D321" s="490"/>
      <c r="E321" s="491"/>
      <c r="F321" s="490"/>
      <c r="G321" s="491"/>
      <c r="H321" s="628"/>
      <c r="I321" s="527"/>
      <c r="J321" s="527"/>
    </row>
    <row r="322" spans="1:10">
      <c r="A322" s="693"/>
      <c r="B322" s="619"/>
      <c r="C322" s="489"/>
      <c r="D322" s="490"/>
      <c r="E322" s="491"/>
      <c r="F322" s="490"/>
      <c r="G322" s="491"/>
      <c r="H322" s="628"/>
      <c r="I322" s="527"/>
      <c r="J322" s="527"/>
    </row>
    <row r="323" spans="1:10">
      <c r="A323" s="693"/>
      <c r="B323" s="619"/>
      <c r="C323" s="489"/>
      <c r="D323" s="490"/>
      <c r="E323" s="491"/>
      <c r="F323" s="490"/>
      <c r="G323" s="491"/>
      <c r="H323" s="628"/>
      <c r="I323" s="527"/>
      <c r="J323" s="527"/>
    </row>
    <row r="324" spans="1:10">
      <c r="A324" s="693"/>
      <c r="B324" s="619"/>
      <c r="C324" s="489"/>
      <c r="D324" s="490"/>
      <c r="E324" s="491"/>
      <c r="F324" s="490"/>
      <c r="G324" s="491"/>
      <c r="H324" s="628"/>
      <c r="I324" s="527"/>
      <c r="J324" s="527"/>
    </row>
    <row r="325" spans="1:10">
      <c r="A325" s="693"/>
      <c r="B325" s="619"/>
      <c r="C325" s="489"/>
      <c r="D325" s="490"/>
      <c r="E325" s="491"/>
      <c r="F325" s="490"/>
      <c r="G325" s="491"/>
      <c r="H325" s="628"/>
      <c r="I325" s="527"/>
      <c r="J325" s="527"/>
    </row>
    <row r="326" spans="1:10">
      <c r="A326" s="693"/>
      <c r="B326" s="619"/>
      <c r="C326" s="489"/>
      <c r="D326" s="490"/>
      <c r="E326" s="491"/>
      <c r="F326" s="490"/>
      <c r="G326" s="491"/>
      <c r="H326" s="628"/>
      <c r="I326" s="527"/>
      <c r="J326" s="527"/>
    </row>
    <row r="327" spans="1:10">
      <c r="A327" s="693"/>
      <c r="B327" s="619"/>
      <c r="C327" s="489"/>
      <c r="D327" s="490"/>
      <c r="E327" s="491"/>
      <c r="F327" s="490"/>
      <c r="G327" s="491"/>
      <c r="H327" s="628"/>
      <c r="I327" s="527"/>
      <c r="J327" s="527"/>
    </row>
    <row r="328" spans="1:10">
      <c r="A328" s="693"/>
      <c r="B328" s="619"/>
      <c r="C328" s="489"/>
      <c r="D328" s="490"/>
      <c r="E328" s="491"/>
      <c r="F328" s="490"/>
      <c r="G328" s="491"/>
      <c r="H328" s="628"/>
      <c r="I328" s="527"/>
      <c r="J328" s="527"/>
    </row>
    <row r="329" spans="1:10">
      <c r="A329" s="693"/>
      <c r="B329" s="619"/>
      <c r="C329" s="489"/>
      <c r="D329" s="490"/>
      <c r="E329" s="491"/>
      <c r="F329" s="490"/>
      <c r="G329" s="491"/>
      <c r="H329" s="628"/>
      <c r="I329" s="527"/>
      <c r="J329" s="527"/>
    </row>
    <row r="330" spans="1:10">
      <c r="A330" s="693"/>
      <c r="B330" s="619"/>
      <c r="C330" s="489"/>
      <c r="D330" s="490"/>
      <c r="E330" s="491"/>
      <c r="F330" s="490"/>
      <c r="G330" s="491"/>
      <c r="H330" s="628"/>
      <c r="I330" s="527"/>
      <c r="J330" s="527"/>
    </row>
    <row r="331" spans="1:10">
      <c r="A331" s="693"/>
      <c r="B331" s="619"/>
      <c r="C331" s="489"/>
      <c r="D331" s="490"/>
      <c r="E331" s="491"/>
      <c r="F331" s="490"/>
      <c r="G331" s="491"/>
      <c r="H331" s="628"/>
      <c r="I331" s="527"/>
      <c r="J331" s="527"/>
    </row>
    <row r="332" spans="1:10">
      <c r="A332" s="693"/>
      <c r="B332" s="619"/>
      <c r="C332" s="489"/>
      <c r="D332" s="490"/>
      <c r="E332" s="491"/>
      <c r="F332" s="490"/>
      <c r="G332" s="491"/>
      <c r="H332" s="628"/>
      <c r="I332" s="527"/>
      <c r="J332" s="527"/>
    </row>
    <row r="333" spans="1:10">
      <c r="A333" s="693"/>
      <c r="B333" s="619"/>
      <c r="C333" s="489"/>
      <c r="D333" s="490"/>
      <c r="E333" s="491"/>
      <c r="F333" s="490"/>
      <c r="G333" s="491"/>
      <c r="H333" s="628"/>
      <c r="I333" s="527"/>
      <c r="J333" s="527"/>
    </row>
    <row r="334" spans="1:10">
      <c r="A334" s="693"/>
      <c r="B334" s="619"/>
      <c r="C334" s="489"/>
      <c r="D334" s="490"/>
      <c r="E334" s="491"/>
      <c r="F334" s="490"/>
      <c r="G334" s="491"/>
      <c r="H334" s="628"/>
      <c r="I334" s="527"/>
      <c r="J334" s="527"/>
    </row>
    <row r="335" spans="1:10">
      <c r="A335" s="693"/>
      <c r="B335" s="619"/>
      <c r="C335" s="489"/>
      <c r="D335" s="490"/>
      <c r="E335" s="491"/>
      <c r="F335" s="490"/>
      <c r="G335" s="491"/>
      <c r="H335" s="628"/>
      <c r="I335" s="527"/>
      <c r="J335" s="527"/>
    </row>
    <row r="336" spans="1:10">
      <c r="A336" s="693"/>
      <c r="B336" s="619"/>
      <c r="C336" s="489"/>
      <c r="D336" s="490"/>
      <c r="E336" s="491"/>
      <c r="F336" s="490"/>
      <c r="G336" s="491"/>
      <c r="H336" s="628"/>
      <c r="I336" s="527"/>
      <c r="J336" s="527"/>
    </row>
    <row r="337" spans="1:10">
      <c r="A337" s="693"/>
      <c r="B337" s="619"/>
      <c r="C337" s="489"/>
      <c r="D337" s="490"/>
      <c r="E337" s="491"/>
      <c r="F337" s="490"/>
      <c r="G337" s="491"/>
      <c r="H337" s="628"/>
      <c r="I337" s="527"/>
      <c r="J337" s="527"/>
    </row>
    <row r="338" spans="1:10">
      <c r="A338" s="693"/>
      <c r="B338" s="619"/>
      <c r="C338" s="489"/>
      <c r="D338" s="490"/>
      <c r="E338" s="491"/>
      <c r="F338" s="490"/>
      <c r="G338" s="491"/>
      <c r="H338" s="628"/>
      <c r="I338" s="527"/>
      <c r="J338" s="527"/>
    </row>
    <row r="339" spans="1:10">
      <c r="A339" s="693"/>
      <c r="B339" s="619"/>
      <c r="C339" s="489"/>
      <c r="D339" s="490"/>
      <c r="E339" s="491"/>
      <c r="F339" s="490"/>
      <c r="G339" s="491"/>
      <c r="H339" s="628"/>
      <c r="I339" s="527"/>
      <c r="J339" s="527"/>
    </row>
    <row r="340" spans="1:10">
      <c r="A340" s="693"/>
      <c r="B340" s="619"/>
      <c r="C340" s="489"/>
      <c r="D340" s="490"/>
      <c r="E340" s="491"/>
      <c r="F340" s="490"/>
      <c r="G340" s="491"/>
      <c r="H340" s="628"/>
      <c r="I340" s="527"/>
      <c r="J340" s="527"/>
    </row>
    <row r="341" spans="1:10">
      <c r="A341" s="693"/>
      <c r="B341" s="619"/>
      <c r="C341" s="489"/>
      <c r="D341" s="490"/>
      <c r="E341" s="491"/>
      <c r="F341" s="490"/>
      <c r="G341" s="491"/>
      <c r="H341" s="628"/>
      <c r="I341" s="527"/>
      <c r="J341" s="527"/>
    </row>
    <row r="342" spans="1:10">
      <c r="A342" s="693"/>
      <c r="B342" s="619"/>
      <c r="C342" s="489"/>
      <c r="D342" s="490"/>
      <c r="E342" s="491"/>
      <c r="F342" s="490"/>
      <c r="G342" s="491"/>
      <c r="H342" s="628"/>
      <c r="I342" s="527"/>
      <c r="J342" s="527"/>
    </row>
    <row r="343" spans="1:10">
      <c r="A343" s="693"/>
      <c r="B343" s="619"/>
      <c r="C343" s="489"/>
      <c r="D343" s="490"/>
      <c r="E343" s="491"/>
      <c r="F343" s="490"/>
      <c r="G343" s="491"/>
      <c r="H343" s="628"/>
      <c r="I343" s="527"/>
      <c r="J343" s="527"/>
    </row>
    <row r="344" spans="1:10">
      <c r="A344" s="693"/>
      <c r="B344" s="619"/>
      <c r="C344" s="489"/>
      <c r="D344" s="490"/>
      <c r="E344" s="491"/>
      <c r="F344" s="490"/>
      <c r="G344" s="491"/>
      <c r="H344" s="628"/>
      <c r="I344" s="527"/>
      <c r="J344" s="527"/>
    </row>
    <row r="345" spans="1:10">
      <c r="A345" s="693"/>
      <c r="B345" s="619"/>
      <c r="C345" s="489"/>
      <c r="D345" s="490"/>
      <c r="E345" s="491"/>
      <c r="F345" s="490"/>
      <c r="G345" s="491"/>
      <c r="H345" s="628"/>
      <c r="I345" s="527"/>
      <c r="J345" s="527"/>
    </row>
    <row r="346" spans="1:10">
      <c r="A346" s="693"/>
      <c r="B346" s="619"/>
      <c r="C346" s="489"/>
      <c r="D346" s="490"/>
      <c r="E346" s="491"/>
      <c r="F346" s="490"/>
      <c r="G346" s="491"/>
      <c r="H346" s="628"/>
      <c r="I346" s="527"/>
      <c r="J346" s="527"/>
    </row>
    <row r="347" spans="1:10">
      <c r="A347" s="693"/>
      <c r="B347" s="619"/>
      <c r="C347" s="489"/>
      <c r="D347" s="490"/>
      <c r="E347" s="491"/>
      <c r="F347" s="490"/>
      <c r="G347" s="491"/>
      <c r="H347" s="628"/>
      <c r="I347" s="527"/>
      <c r="J347" s="527"/>
    </row>
    <row r="348" spans="1:10">
      <c r="A348" s="693"/>
      <c r="B348" s="619"/>
      <c r="C348" s="489"/>
      <c r="D348" s="490"/>
      <c r="E348" s="491"/>
      <c r="F348" s="490"/>
      <c r="G348" s="491"/>
      <c r="H348" s="628"/>
      <c r="I348" s="527"/>
      <c r="J348" s="527"/>
    </row>
    <row r="349" spans="1:10">
      <c r="A349" s="693"/>
      <c r="B349" s="619"/>
      <c r="C349" s="489"/>
      <c r="D349" s="490"/>
      <c r="E349" s="491"/>
      <c r="F349" s="490"/>
      <c r="G349" s="491"/>
      <c r="H349" s="628"/>
      <c r="I349" s="527"/>
      <c r="J349" s="527"/>
    </row>
    <row r="350" spans="1:10">
      <c r="A350" s="693"/>
      <c r="B350" s="619"/>
      <c r="C350" s="489"/>
      <c r="D350" s="490"/>
      <c r="E350" s="491"/>
      <c r="F350" s="490"/>
      <c r="G350" s="491"/>
      <c r="H350" s="628"/>
      <c r="I350" s="527"/>
      <c r="J350" s="527"/>
    </row>
    <row r="351" spans="1:10">
      <c r="A351" s="693"/>
      <c r="B351" s="619"/>
      <c r="C351" s="489"/>
      <c r="D351" s="490"/>
      <c r="E351" s="491"/>
      <c r="F351" s="490"/>
      <c r="G351" s="491"/>
      <c r="H351" s="628"/>
      <c r="I351" s="527"/>
      <c r="J351" s="527"/>
    </row>
    <row r="352" spans="1:10">
      <c r="A352" s="693"/>
      <c r="B352" s="619"/>
      <c r="C352" s="489"/>
      <c r="D352" s="490"/>
      <c r="E352" s="491"/>
      <c r="F352" s="490"/>
      <c r="G352" s="491"/>
      <c r="H352" s="628"/>
      <c r="I352" s="527"/>
      <c r="J352" s="527"/>
    </row>
    <row r="353" spans="1:10">
      <c r="A353" s="693"/>
      <c r="B353" s="619"/>
      <c r="C353" s="489"/>
      <c r="D353" s="490"/>
      <c r="E353" s="491"/>
      <c r="F353" s="490"/>
      <c r="G353" s="491"/>
      <c r="H353" s="628"/>
      <c r="I353" s="527"/>
      <c r="J353" s="527"/>
    </row>
    <row r="354" spans="1:10">
      <c r="A354" s="693"/>
      <c r="B354" s="619"/>
      <c r="C354" s="489"/>
      <c r="D354" s="490"/>
      <c r="E354" s="491"/>
      <c r="F354" s="490"/>
      <c r="G354" s="491"/>
      <c r="H354" s="628"/>
      <c r="I354" s="527"/>
      <c r="J354" s="527"/>
    </row>
    <row r="355" spans="1:10">
      <c r="A355" s="693"/>
      <c r="B355" s="619"/>
      <c r="C355" s="489"/>
      <c r="D355" s="490"/>
      <c r="E355" s="491"/>
      <c r="F355" s="490"/>
      <c r="G355" s="491"/>
      <c r="H355" s="628"/>
      <c r="I355" s="527"/>
      <c r="J355" s="527"/>
    </row>
    <row r="356" spans="1:10">
      <c r="A356" s="693"/>
      <c r="B356" s="619"/>
      <c r="C356" s="489"/>
      <c r="D356" s="490"/>
      <c r="E356" s="491"/>
      <c r="F356" s="490"/>
      <c r="G356" s="491"/>
      <c r="H356" s="628"/>
      <c r="I356" s="527"/>
      <c r="J356" s="527"/>
    </row>
    <row r="357" spans="1:10">
      <c r="A357" s="693"/>
      <c r="B357" s="619"/>
      <c r="C357" s="489"/>
      <c r="D357" s="490"/>
      <c r="E357" s="491"/>
      <c r="F357" s="490"/>
      <c r="G357" s="491"/>
      <c r="H357" s="628"/>
      <c r="I357" s="527"/>
      <c r="J357" s="527"/>
    </row>
    <row r="358" spans="1:10">
      <c r="A358" s="693"/>
      <c r="B358" s="619"/>
      <c r="C358" s="489"/>
      <c r="D358" s="490"/>
      <c r="E358" s="491"/>
      <c r="F358" s="490"/>
      <c r="G358" s="491"/>
      <c r="H358" s="628"/>
      <c r="I358" s="527"/>
      <c r="J358" s="527"/>
    </row>
    <row r="359" spans="1:10">
      <c r="A359" s="693"/>
      <c r="B359" s="619"/>
      <c r="C359" s="489"/>
      <c r="D359" s="490"/>
      <c r="E359" s="491"/>
      <c r="F359" s="490"/>
      <c r="G359" s="491"/>
      <c r="H359" s="628"/>
      <c r="I359" s="527"/>
      <c r="J359" s="527"/>
    </row>
    <row r="360" spans="1:10">
      <c r="A360" s="693"/>
      <c r="B360" s="619"/>
      <c r="C360" s="489"/>
      <c r="D360" s="490"/>
      <c r="E360" s="491"/>
      <c r="F360" s="490"/>
      <c r="G360" s="491"/>
      <c r="H360" s="628"/>
      <c r="I360" s="527"/>
      <c r="J360" s="527"/>
    </row>
    <row r="361" spans="1:10">
      <c r="A361" s="693"/>
      <c r="B361" s="619"/>
      <c r="C361" s="489"/>
      <c r="D361" s="490"/>
      <c r="E361" s="491"/>
      <c r="F361" s="490"/>
      <c r="G361" s="491"/>
      <c r="H361" s="628"/>
      <c r="I361" s="527"/>
      <c r="J361" s="527"/>
    </row>
    <row r="362" spans="1:10">
      <c r="A362" s="693"/>
      <c r="B362" s="619"/>
      <c r="C362" s="489"/>
      <c r="D362" s="490"/>
      <c r="E362" s="491"/>
      <c r="F362" s="490"/>
      <c r="G362" s="491"/>
      <c r="H362" s="628"/>
      <c r="I362" s="527"/>
      <c r="J362" s="527"/>
    </row>
    <row r="363" spans="1:10">
      <c r="A363" s="693"/>
      <c r="B363" s="619"/>
      <c r="C363" s="489"/>
      <c r="D363" s="490"/>
      <c r="E363" s="491"/>
      <c r="F363" s="490"/>
      <c r="G363" s="491"/>
      <c r="H363" s="628"/>
      <c r="I363" s="527"/>
      <c r="J363" s="527"/>
    </row>
    <row r="364" spans="1:10">
      <c r="A364" s="693"/>
      <c r="B364" s="619"/>
      <c r="C364" s="489"/>
      <c r="D364" s="490"/>
      <c r="E364" s="491"/>
      <c r="F364" s="490"/>
      <c r="G364" s="491"/>
      <c r="H364" s="628"/>
      <c r="I364" s="527"/>
      <c r="J364" s="527"/>
    </row>
    <row r="365" spans="1:10">
      <c r="A365" s="693"/>
      <c r="B365" s="619"/>
      <c r="C365" s="489"/>
      <c r="D365" s="490"/>
      <c r="E365" s="491"/>
      <c r="F365" s="490"/>
      <c r="G365" s="491"/>
      <c r="H365" s="628"/>
      <c r="I365" s="527"/>
      <c r="J365" s="527"/>
    </row>
    <row r="366" spans="1:10">
      <c r="A366" s="693"/>
      <c r="B366" s="619"/>
      <c r="C366" s="489"/>
      <c r="D366" s="490"/>
      <c r="E366" s="491"/>
      <c r="F366" s="490"/>
      <c r="G366" s="491"/>
      <c r="H366" s="628"/>
      <c r="I366" s="527"/>
      <c r="J366" s="527"/>
    </row>
    <row r="367" spans="1:10">
      <c r="A367" s="693"/>
      <c r="B367" s="619"/>
      <c r="C367" s="489"/>
      <c r="D367" s="490"/>
      <c r="E367" s="491"/>
      <c r="F367" s="490"/>
      <c r="G367" s="491"/>
      <c r="H367" s="628"/>
      <c r="I367" s="527"/>
      <c r="J367" s="527"/>
    </row>
    <row r="368" spans="1:10">
      <c r="A368" s="693"/>
      <c r="B368" s="619"/>
      <c r="C368" s="489"/>
      <c r="D368" s="490"/>
      <c r="E368" s="491"/>
      <c r="F368" s="490"/>
      <c r="G368" s="491"/>
      <c r="H368" s="628"/>
      <c r="I368" s="527"/>
      <c r="J368" s="527"/>
    </row>
    <row r="369" spans="1:10">
      <c r="A369" s="693"/>
      <c r="B369" s="619"/>
      <c r="C369" s="489"/>
      <c r="D369" s="490"/>
      <c r="E369" s="491"/>
      <c r="F369" s="490"/>
      <c r="G369" s="491"/>
      <c r="H369" s="628"/>
      <c r="I369" s="527"/>
      <c r="J369" s="527"/>
    </row>
    <row r="370" spans="1:10">
      <c r="A370" s="693"/>
      <c r="B370" s="619"/>
      <c r="C370" s="489"/>
      <c r="D370" s="490"/>
      <c r="E370" s="491"/>
      <c r="F370" s="490"/>
      <c r="G370" s="491"/>
      <c r="H370" s="628"/>
      <c r="I370" s="527"/>
      <c r="J370" s="527"/>
    </row>
    <row r="371" spans="1:10">
      <c r="A371" s="693"/>
      <c r="B371" s="619"/>
      <c r="C371" s="489"/>
      <c r="D371" s="490"/>
      <c r="E371" s="491"/>
      <c r="F371" s="490"/>
      <c r="G371" s="491"/>
      <c r="H371" s="628"/>
    </row>
    <row r="372" spans="1:10">
      <c r="A372" s="693"/>
      <c r="B372" s="619"/>
      <c r="C372" s="489"/>
      <c r="D372" s="490"/>
      <c r="E372" s="491"/>
      <c r="F372" s="490"/>
      <c r="G372" s="491"/>
      <c r="H372" s="628"/>
    </row>
    <row r="373" spans="1:10">
      <c r="A373" s="693"/>
      <c r="B373" s="619"/>
      <c r="C373" s="489"/>
      <c r="D373" s="490"/>
      <c r="E373" s="491"/>
      <c r="F373" s="490"/>
      <c r="G373" s="491"/>
      <c r="H373" s="628"/>
    </row>
    <row r="374" spans="1:10">
      <c r="A374" s="693"/>
      <c r="B374" s="619"/>
      <c r="C374" s="489"/>
      <c r="D374" s="490"/>
      <c r="E374" s="491"/>
      <c r="F374" s="490"/>
      <c r="G374" s="491"/>
      <c r="H374" s="628"/>
    </row>
    <row r="375" spans="1:10">
      <c r="A375" s="693"/>
      <c r="B375" s="619"/>
      <c r="C375" s="489"/>
      <c r="D375" s="490"/>
      <c r="E375" s="491"/>
      <c r="F375" s="490"/>
      <c r="G375" s="491"/>
      <c r="H375" s="628"/>
    </row>
    <row r="376" spans="1:10">
      <c r="A376" s="693"/>
      <c r="B376" s="619"/>
      <c r="C376" s="489"/>
      <c r="D376" s="490"/>
      <c r="E376" s="491"/>
      <c r="F376" s="490"/>
      <c r="G376" s="491"/>
      <c r="H376" s="628"/>
    </row>
    <row r="377" spans="1:10">
      <c r="A377" s="693"/>
      <c r="B377" s="619"/>
      <c r="C377" s="489"/>
      <c r="D377" s="490"/>
      <c r="E377" s="491"/>
      <c r="F377" s="490"/>
      <c r="G377" s="491"/>
      <c r="H377" s="628"/>
    </row>
    <row r="378" spans="1:10">
      <c r="A378" s="693"/>
      <c r="B378" s="619"/>
      <c r="C378" s="489"/>
      <c r="D378" s="490"/>
      <c r="E378" s="491"/>
      <c r="F378" s="490"/>
      <c r="G378" s="491"/>
      <c r="H378" s="628"/>
    </row>
    <row r="379" spans="1:10">
      <c r="A379" s="693"/>
      <c r="B379" s="619"/>
      <c r="C379" s="489"/>
      <c r="D379" s="490"/>
      <c r="E379" s="491"/>
      <c r="F379" s="490"/>
      <c r="G379" s="491"/>
      <c r="H379" s="628"/>
    </row>
    <row r="380" spans="1:10">
      <c r="A380" s="693"/>
      <c r="B380" s="619"/>
      <c r="C380" s="489"/>
      <c r="D380" s="490"/>
      <c r="E380" s="491"/>
      <c r="F380" s="490"/>
      <c r="G380" s="491"/>
      <c r="H380" s="628"/>
    </row>
    <row r="381" spans="1:10">
      <c r="A381" s="693"/>
      <c r="B381" s="619"/>
      <c r="C381" s="489"/>
      <c r="D381" s="490"/>
      <c r="E381" s="491"/>
      <c r="F381" s="490"/>
      <c r="G381" s="491"/>
      <c r="H381" s="628"/>
    </row>
    <row r="382" spans="1:10">
      <c r="A382" s="693"/>
      <c r="B382" s="619"/>
      <c r="C382" s="489"/>
      <c r="D382" s="490"/>
      <c r="E382" s="491"/>
      <c r="F382" s="490"/>
      <c r="G382" s="491"/>
      <c r="H382" s="628"/>
    </row>
    <row r="383" spans="1:10">
      <c r="A383" s="693"/>
      <c r="B383" s="619"/>
      <c r="C383" s="489"/>
      <c r="D383" s="490"/>
      <c r="E383" s="491"/>
      <c r="F383" s="490"/>
      <c r="G383" s="491"/>
      <c r="H383" s="628"/>
    </row>
    <row r="384" spans="1:10">
      <c r="A384" s="693"/>
      <c r="B384" s="619"/>
      <c r="C384" s="489"/>
      <c r="D384" s="490"/>
      <c r="E384" s="491"/>
      <c r="F384" s="490"/>
      <c r="G384" s="491"/>
      <c r="H384" s="628"/>
    </row>
    <row r="385" spans="1:8">
      <c r="A385" s="693"/>
      <c r="B385" s="619"/>
      <c r="C385" s="489"/>
      <c r="D385" s="490"/>
      <c r="E385" s="491"/>
      <c r="F385" s="490"/>
      <c r="G385" s="491"/>
      <c r="H385" s="628"/>
    </row>
    <row r="386" spans="1:8">
      <c r="A386" s="693"/>
      <c r="B386" s="619"/>
      <c r="C386" s="489"/>
      <c r="D386" s="490"/>
      <c r="E386" s="491"/>
      <c r="F386" s="490"/>
      <c r="G386" s="491"/>
      <c r="H386" s="628"/>
    </row>
    <row r="387" spans="1:8">
      <c r="A387" s="693"/>
      <c r="B387" s="619"/>
      <c r="C387" s="489"/>
      <c r="D387" s="490"/>
      <c r="E387" s="491"/>
      <c r="F387" s="490"/>
      <c r="G387" s="491"/>
      <c r="H387" s="628"/>
    </row>
    <row r="388" spans="1:8">
      <c r="A388" s="693"/>
      <c r="B388" s="619"/>
      <c r="C388" s="489"/>
      <c r="D388" s="490"/>
      <c r="E388" s="491"/>
      <c r="F388" s="490"/>
      <c r="G388" s="491"/>
      <c r="H388" s="628"/>
    </row>
    <row r="389" spans="1:8">
      <c r="A389" s="693"/>
      <c r="B389" s="619"/>
      <c r="C389" s="489"/>
      <c r="D389" s="490"/>
      <c r="E389" s="491"/>
      <c r="F389" s="490"/>
      <c r="G389" s="491"/>
      <c r="H389" s="628"/>
    </row>
    <row r="390" spans="1:8">
      <c r="A390" s="693"/>
      <c r="B390" s="619"/>
      <c r="C390" s="489"/>
      <c r="D390" s="490"/>
      <c r="E390" s="491"/>
      <c r="F390" s="490"/>
      <c r="G390" s="491"/>
      <c r="H390" s="628"/>
    </row>
    <row r="391" spans="1:8">
      <c r="A391" s="693"/>
      <c r="B391" s="619"/>
      <c r="C391" s="489"/>
      <c r="D391" s="490"/>
      <c r="E391" s="491"/>
      <c r="F391" s="490"/>
      <c r="G391" s="491"/>
      <c r="H391" s="628"/>
    </row>
    <row r="392" spans="1:8">
      <c r="A392" s="693"/>
      <c r="B392" s="619"/>
      <c r="C392" s="489"/>
      <c r="D392" s="490"/>
      <c r="E392" s="491"/>
      <c r="F392" s="490"/>
      <c r="G392" s="491"/>
      <c r="H392" s="628"/>
    </row>
    <row r="393" spans="1:8">
      <c r="A393" s="693"/>
      <c r="B393" s="619"/>
      <c r="C393" s="489"/>
      <c r="D393" s="490"/>
      <c r="E393" s="491"/>
      <c r="F393" s="490"/>
      <c r="G393" s="491"/>
      <c r="H393" s="628"/>
    </row>
    <row r="394" spans="1:8">
      <c r="A394" s="693"/>
      <c r="B394" s="619"/>
      <c r="C394" s="489"/>
      <c r="D394" s="490"/>
      <c r="E394" s="491"/>
      <c r="F394" s="490"/>
      <c r="G394" s="491"/>
      <c r="H394" s="628"/>
    </row>
    <row r="395" spans="1:8">
      <c r="A395" s="693"/>
      <c r="B395" s="619"/>
      <c r="C395" s="489"/>
      <c r="D395" s="490"/>
      <c r="E395" s="491"/>
      <c r="F395" s="490"/>
      <c r="G395" s="491"/>
      <c r="H395" s="628"/>
    </row>
    <row r="396" spans="1:8">
      <c r="A396" s="693"/>
      <c r="B396" s="619"/>
      <c r="C396" s="489"/>
      <c r="D396" s="490"/>
      <c r="E396" s="491"/>
      <c r="F396" s="490"/>
      <c r="G396" s="491"/>
      <c r="H396" s="628"/>
    </row>
    <row r="397" spans="1:8">
      <c r="A397" s="693"/>
      <c r="B397" s="619"/>
      <c r="C397" s="489"/>
      <c r="D397" s="490"/>
      <c r="E397" s="491"/>
      <c r="F397" s="490"/>
      <c r="G397" s="491"/>
      <c r="H397" s="628"/>
    </row>
    <row r="398" spans="1:8">
      <c r="A398" s="693"/>
      <c r="B398" s="619"/>
      <c r="C398" s="489"/>
      <c r="D398" s="490"/>
      <c r="E398" s="491"/>
      <c r="F398" s="490"/>
      <c r="G398" s="491"/>
      <c r="H398" s="628"/>
    </row>
    <row r="399" spans="1:8">
      <c r="A399" s="693"/>
      <c r="B399" s="619"/>
      <c r="C399" s="489"/>
      <c r="D399" s="490"/>
      <c r="E399" s="491"/>
      <c r="F399" s="490"/>
      <c r="G399" s="491"/>
      <c r="H399" s="628"/>
    </row>
    <row r="400" spans="1:8">
      <c r="A400" s="693"/>
      <c r="B400" s="619"/>
      <c r="C400" s="489"/>
      <c r="D400" s="490"/>
      <c r="E400" s="491"/>
      <c r="F400" s="490"/>
      <c r="G400" s="491"/>
      <c r="H400" s="628"/>
    </row>
    <row r="401" spans="1:8">
      <c r="A401" s="693"/>
      <c r="B401" s="619"/>
      <c r="C401" s="489"/>
      <c r="D401" s="490"/>
      <c r="E401" s="491"/>
      <c r="F401" s="490"/>
      <c r="G401" s="491"/>
      <c r="H401" s="628"/>
    </row>
    <row r="402" spans="1:8">
      <c r="A402" s="693"/>
      <c r="B402" s="619"/>
      <c r="C402" s="489"/>
      <c r="D402" s="490"/>
      <c r="E402" s="491"/>
      <c r="F402" s="490"/>
      <c r="G402" s="491"/>
      <c r="H402" s="628"/>
    </row>
    <row r="403" spans="1:8">
      <c r="A403" s="693"/>
      <c r="B403" s="619"/>
      <c r="C403" s="489"/>
      <c r="D403" s="490"/>
      <c r="E403" s="491"/>
      <c r="F403" s="490"/>
      <c r="G403" s="491"/>
      <c r="H403" s="628"/>
    </row>
    <row r="404" spans="1:8">
      <c r="A404" s="693"/>
      <c r="B404" s="619"/>
      <c r="C404" s="489"/>
      <c r="D404" s="490"/>
      <c r="E404" s="491"/>
      <c r="F404" s="490"/>
      <c r="G404" s="491"/>
      <c r="H404" s="628"/>
    </row>
    <row r="405" spans="1:8">
      <c r="A405" s="693"/>
      <c r="B405" s="619"/>
      <c r="C405" s="489"/>
      <c r="D405" s="490"/>
      <c r="E405" s="491"/>
      <c r="F405" s="490"/>
      <c r="G405" s="491"/>
      <c r="H405" s="628"/>
    </row>
    <row r="406" spans="1:8">
      <c r="A406" s="693"/>
      <c r="B406" s="619"/>
      <c r="C406" s="489"/>
      <c r="D406" s="490"/>
      <c r="E406" s="491"/>
      <c r="F406" s="490"/>
      <c r="G406" s="491"/>
      <c r="H406" s="628"/>
    </row>
    <row r="407" spans="1:8">
      <c r="A407" s="693"/>
      <c r="B407" s="619"/>
      <c r="C407" s="489"/>
      <c r="D407" s="490"/>
      <c r="E407" s="491"/>
      <c r="F407" s="490"/>
      <c r="G407" s="491"/>
      <c r="H407" s="628"/>
    </row>
    <row r="408" spans="1:8">
      <c r="A408" s="693"/>
      <c r="B408" s="619"/>
      <c r="C408" s="489"/>
      <c r="D408" s="490"/>
      <c r="E408" s="491"/>
      <c r="F408" s="490"/>
      <c r="G408" s="491"/>
      <c r="H408" s="628"/>
    </row>
    <row r="409" spans="1:8">
      <c r="A409" s="693"/>
      <c r="B409" s="619"/>
      <c r="C409" s="489"/>
      <c r="D409" s="490"/>
      <c r="E409" s="491"/>
      <c r="F409" s="490"/>
      <c r="G409" s="491"/>
      <c r="H409" s="628"/>
    </row>
    <row r="410" spans="1:8">
      <c r="A410" s="693"/>
      <c r="B410" s="619"/>
      <c r="C410" s="489"/>
      <c r="D410" s="490"/>
      <c r="E410" s="491"/>
      <c r="F410" s="490"/>
      <c r="G410" s="491"/>
      <c r="H410" s="628"/>
    </row>
    <row r="411" spans="1:8">
      <c r="A411" s="693"/>
      <c r="B411" s="619"/>
      <c r="C411" s="489"/>
      <c r="D411" s="490"/>
      <c r="E411" s="491"/>
      <c r="F411" s="490"/>
      <c r="G411" s="491"/>
      <c r="H411" s="628"/>
    </row>
    <row r="412" spans="1:8">
      <c r="A412" s="693"/>
      <c r="B412" s="619"/>
      <c r="C412" s="489"/>
      <c r="D412" s="490"/>
      <c r="E412" s="491"/>
      <c r="F412" s="490"/>
      <c r="G412" s="491"/>
      <c r="H412" s="628"/>
    </row>
    <row r="413" spans="1:8">
      <c r="A413" s="693"/>
      <c r="B413" s="619"/>
      <c r="C413" s="489"/>
      <c r="D413" s="490"/>
      <c r="E413" s="491"/>
      <c r="F413" s="490"/>
      <c r="G413" s="491"/>
      <c r="H413" s="628"/>
    </row>
    <row r="414" spans="1:8">
      <c r="A414" s="693"/>
      <c r="B414" s="619"/>
      <c r="C414" s="489"/>
      <c r="D414" s="490"/>
      <c r="E414" s="491"/>
      <c r="F414" s="490"/>
      <c r="G414" s="491"/>
      <c r="H414" s="628"/>
    </row>
    <row r="415" spans="1:8">
      <c r="A415" s="693"/>
      <c r="B415" s="619"/>
      <c r="C415" s="489"/>
      <c r="D415" s="490"/>
      <c r="E415" s="491"/>
      <c r="F415" s="490"/>
      <c r="G415" s="491"/>
      <c r="H415" s="628"/>
    </row>
    <row r="416" spans="1:8">
      <c r="A416" s="693"/>
      <c r="B416" s="619"/>
      <c r="C416" s="489"/>
      <c r="D416" s="490"/>
      <c r="E416" s="491"/>
      <c r="F416" s="490"/>
      <c r="G416" s="491"/>
      <c r="H416" s="628"/>
    </row>
    <row r="417" spans="1:8">
      <c r="A417" s="693"/>
      <c r="B417" s="619"/>
      <c r="C417" s="489"/>
      <c r="D417" s="490"/>
      <c r="E417" s="491"/>
      <c r="F417" s="490"/>
      <c r="G417" s="491"/>
      <c r="H417" s="628"/>
    </row>
    <row r="418" spans="1:8">
      <c r="A418" s="693"/>
      <c r="B418" s="619"/>
      <c r="C418" s="489"/>
      <c r="D418" s="490"/>
      <c r="E418" s="491"/>
      <c r="F418" s="490"/>
      <c r="G418" s="491"/>
      <c r="H418" s="628"/>
    </row>
    <row r="419" spans="1:8">
      <c r="A419" s="693"/>
      <c r="B419" s="619"/>
      <c r="C419" s="489"/>
      <c r="D419" s="490"/>
      <c r="E419" s="491"/>
      <c r="F419" s="490"/>
      <c r="G419" s="491"/>
      <c r="H419" s="628"/>
    </row>
    <row r="420" spans="1:8">
      <c r="A420" s="693"/>
      <c r="B420" s="619"/>
      <c r="C420" s="489"/>
      <c r="D420" s="490"/>
      <c r="E420" s="491"/>
      <c r="F420" s="490"/>
      <c r="G420" s="491"/>
      <c r="H420" s="628"/>
    </row>
    <row r="421" spans="1:8">
      <c r="A421" s="693"/>
      <c r="B421" s="619"/>
      <c r="C421" s="489"/>
      <c r="D421" s="490"/>
      <c r="E421" s="491"/>
      <c r="F421" s="490"/>
      <c r="G421" s="491"/>
      <c r="H421" s="628"/>
    </row>
    <row r="422" spans="1:8">
      <c r="A422" s="693"/>
      <c r="B422" s="619"/>
      <c r="C422" s="489"/>
      <c r="D422" s="490"/>
      <c r="E422" s="491"/>
      <c r="F422" s="490"/>
      <c r="G422" s="491"/>
      <c r="H422" s="628"/>
    </row>
    <row r="423" spans="1:8">
      <c r="A423" s="693"/>
      <c r="B423" s="619"/>
      <c r="C423" s="489"/>
      <c r="D423" s="490"/>
      <c r="E423" s="491"/>
      <c r="F423" s="490"/>
      <c r="G423" s="491"/>
      <c r="H423" s="628"/>
    </row>
    <row r="424" spans="1:8">
      <c r="A424" s="693"/>
      <c r="B424" s="619"/>
      <c r="C424" s="489"/>
      <c r="D424" s="490"/>
      <c r="E424" s="491"/>
      <c r="F424" s="490"/>
      <c r="G424" s="491"/>
      <c r="H424" s="628"/>
    </row>
    <row r="425" spans="1:8">
      <c r="A425" s="693"/>
      <c r="B425" s="619"/>
      <c r="C425" s="489"/>
      <c r="D425" s="490"/>
      <c r="E425" s="491"/>
      <c r="F425" s="490"/>
      <c r="G425" s="491"/>
      <c r="H425" s="628"/>
    </row>
    <row r="426" spans="1:8">
      <c r="A426" s="693"/>
      <c r="B426" s="619"/>
      <c r="C426" s="489"/>
      <c r="D426" s="490"/>
      <c r="E426" s="491"/>
      <c r="F426" s="490"/>
      <c r="G426" s="491"/>
      <c r="H426" s="628"/>
    </row>
    <row r="427" spans="1:8">
      <c r="A427" s="693"/>
      <c r="B427" s="619"/>
      <c r="C427" s="489"/>
      <c r="D427" s="490"/>
      <c r="E427" s="491"/>
      <c r="F427" s="490"/>
      <c r="G427" s="491"/>
      <c r="H427" s="628"/>
    </row>
    <row r="428" spans="1:8">
      <c r="A428" s="693"/>
      <c r="B428" s="619"/>
      <c r="C428" s="489"/>
      <c r="D428" s="490"/>
      <c r="E428" s="491"/>
      <c r="F428" s="490"/>
      <c r="G428" s="491"/>
      <c r="H428" s="628"/>
    </row>
    <row r="429" spans="1:8">
      <c r="A429" s="693"/>
      <c r="B429" s="619"/>
      <c r="C429" s="489"/>
      <c r="D429" s="490"/>
      <c r="E429" s="491"/>
      <c r="F429" s="490"/>
      <c r="G429" s="491"/>
      <c r="H429" s="628"/>
    </row>
    <row r="430" spans="1:8">
      <c r="A430" s="693"/>
      <c r="B430" s="619"/>
      <c r="C430" s="489"/>
      <c r="D430" s="490"/>
      <c r="E430" s="491"/>
      <c r="F430" s="490"/>
      <c r="G430" s="491"/>
      <c r="H430" s="628"/>
    </row>
    <row r="431" spans="1:8">
      <c r="A431" s="693"/>
      <c r="B431" s="619"/>
      <c r="C431" s="489"/>
      <c r="D431" s="490"/>
      <c r="E431" s="491"/>
      <c r="F431" s="490"/>
      <c r="G431" s="491"/>
      <c r="H431" s="628"/>
    </row>
    <row r="432" spans="1:8">
      <c r="A432" s="693"/>
      <c r="B432" s="619"/>
      <c r="C432" s="489"/>
      <c r="D432" s="490"/>
      <c r="E432" s="491"/>
      <c r="F432" s="490"/>
      <c r="G432" s="491"/>
      <c r="H432" s="628"/>
    </row>
    <row r="433" spans="1:8">
      <c r="A433" s="693"/>
      <c r="B433" s="619"/>
      <c r="C433" s="489"/>
      <c r="D433" s="490"/>
      <c r="E433" s="491"/>
      <c r="F433" s="490"/>
      <c r="G433" s="491"/>
      <c r="H433" s="628"/>
    </row>
    <row r="434" spans="1:8">
      <c r="A434" s="693"/>
      <c r="B434" s="619"/>
      <c r="C434" s="489"/>
      <c r="D434" s="490"/>
      <c r="E434" s="491"/>
      <c r="F434" s="490"/>
      <c r="G434" s="491"/>
      <c r="H434" s="628"/>
    </row>
    <row r="435" spans="1:8">
      <c r="A435" s="693"/>
      <c r="B435" s="619"/>
      <c r="C435" s="489"/>
      <c r="D435" s="490"/>
      <c r="E435" s="491"/>
      <c r="F435" s="490"/>
      <c r="G435" s="491"/>
      <c r="H435" s="628"/>
    </row>
    <row r="436" spans="1:8">
      <c r="A436" s="693"/>
      <c r="B436" s="619"/>
      <c r="C436" s="489"/>
      <c r="D436" s="490"/>
      <c r="E436" s="491"/>
      <c r="F436" s="490"/>
      <c r="G436" s="491"/>
      <c r="H436" s="628"/>
    </row>
    <row r="437" spans="1:8">
      <c r="A437" s="693"/>
      <c r="B437" s="619"/>
      <c r="C437" s="489"/>
      <c r="D437" s="490"/>
      <c r="E437" s="491"/>
      <c r="F437" s="490"/>
      <c r="G437" s="491"/>
      <c r="H437" s="628"/>
    </row>
    <row r="438" spans="1:8">
      <c r="A438" s="693"/>
      <c r="B438" s="619"/>
      <c r="C438" s="489"/>
      <c r="D438" s="490"/>
      <c r="E438" s="491"/>
      <c r="F438" s="490"/>
      <c r="G438" s="491"/>
      <c r="H438" s="628"/>
    </row>
    <row r="439" spans="1:8">
      <c r="A439" s="693"/>
      <c r="B439" s="619"/>
      <c r="C439" s="489"/>
      <c r="D439" s="490"/>
      <c r="E439" s="491"/>
      <c r="F439" s="490"/>
      <c r="G439" s="491"/>
      <c r="H439" s="628"/>
    </row>
    <row r="440" spans="1:8">
      <c r="A440" s="693"/>
      <c r="B440" s="619"/>
      <c r="C440" s="489"/>
      <c r="D440" s="490"/>
      <c r="E440" s="491"/>
      <c r="F440" s="490"/>
      <c r="G440" s="491"/>
      <c r="H440" s="628"/>
    </row>
    <row r="441" spans="1:8">
      <c r="A441" s="693"/>
      <c r="B441" s="619"/>
      <c r="C441" s="489"/>
      <c r="D441" s="490"/>
    </row>
    <row r="442" spans="1:8">
      <c r="B442" s="619"/>
      <c r="C442" s="489"/>
      <c r="D442" s="490"/>
    </row>
    <row r="443" spans="1:8">
      <c r="B443" s="619"/>
    </row>
  </sheetData>
  <mergeCells count="18">
    <mergeCell ref="B17:G17"/>
    <mergeCell ref="B5:H5"/>
    <mergeCell ref="A1:H1"/>
    <mergeCell ref="A2:H2"/>
    <mergeCell ref="B7:F7"/>
    <mergeCell ref="B9:F9"/>
    <mergeCell ref="B11:F11"/>
    <mergeCell ref="B13:F13"/>
    <mergeCell ref="B15:F15"/>
    <mergeCell ref="C29:H29"/>
    <mergeCell ref="C34:H34"/>
    <mergeCell ref="C35:H35"/>
    <mergeCell ref="B19:G19"/>
    <mergeCell ref="B21:G21"/>
    <mergeCell ref="B23:G23"/>
    <mergeCell ref="B25:G25"/>
    <mergeCell ref="B26:G26"/>
    <mergeCell ref="B27:G27"/>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10241" r:id="rId4">
          <objectPr defaultSize="0" autoPict="0" r:id="rId5">
            <anchor moveWithCells="1" sizeWithCells="1">
              <from>
                <xdr:col>1</xdr:col>
                <xdr:colOff>678180</xdr:colOff>
                <xdr:row>34</xdr:row>
                <xdr:rowOff>0</xdr:rowOff>
              </from>
              <to>
                <xdr:col>1</xdr:col>
                <xdr:colOff>784860</xdr:colOff>
                <xdr:row>34</xdr:row>
                <xdr:rowOff>0</xdr:rowOff>
              </to>
            </anchor>
          </objectPr>
        </oleObject>
      </mc:Choice>
      <mc:Fallback>
        <oleObject progId="Equation.3" shapeId="10241"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73"/>
  <sheetViews>
    <sheetView tabSelected="1" view="pageBreakPreview" topLeftCell="A3" zoomScaleNormal="100" zoomScaleSheetLayoutView="100" workbookViewId="0">
      <selection activeCell="H66" sqref="H66"/>
    </sheetView>
  </sheetViews>
  <sheetFormatPr defaultColWidth="9.375" defaultRowHeight="13.8"/>
  <cols>
    <col min="1" max="1" width="49.625" style="696" customWidth="1"/>
    <col min="2" max="2" width="10" style="696" customWidth="1"/>
    <col min="3" max="4" width="9.375" style="696"/>
    <col min="5" max="5" width="17.875" style="696" customWidth="1"/>
    <col min="6" max="6" width="13" style="696" customWidth="1"/>
    <col min="7" max="16384" width="9.375" style="696"/>
  </cols>
  <sheetData>
    <row r="1" spans="1:5" ht="14.1" customHeight="1">
      <c r="A1" s="695" t="s">
        <v>1352</v>
      </c>
    </row>
    <row r="2" spans="1:5" ht="14.1" customHeight="1">
      <c r="A2" s="890" t="s">
        <v>1353</v>
      </c>
      <c r="B2" s="888"/>
      <c r="C2" s="888"/>
      <c r="D2" s="888"/>
    </row>
    <row r="3" spans="1:5" ht="18" customHeight="1">
      <c r="A3" s="895" t="s">
        <v>1354</v>
      </c>
      <c r="B3" s="888"/>
      <c r="C3" s="888"/>
      <c r="D3" s="888"/>
    </row>
    <row r="4" spans="1:5" ht="15.9" customHeight="1">
      <c r="A4" s="896" t="s">
        <v>1353</v>
      </c>
      <c r="B4" s="888"/>
      <c r="C4" s="888"/>
      <c r="D4" s="888"/>
    </row>
    <row r="5" spans="1:5" ht="15" customHeight="1">
      <c r="A5" s="889" t="s">
        <v>1355</v>
      </c>
      <c r="B5" s="888"/>
      <c r="C5" s="888"/>
      <c r="D5" s="888"/>
    </row>
    <row r="6" spans="1:5" ht="29.1" customHeight="1">
      <c r="A6" s="891" t="s">
        <v>1356</v>
      </c>
      <c r="B6" s="888"/>
      <c r="C6" s="888"/>
      <c r="D6" s="888"/>
    </row>
    <row r="7" spans="1:5" ht="15" customHeight="1">
      <c r="A7" s="889" t="s">
        <v>1357</v>
      </c>
      <c r="B7" s="888"/>
      <c r="C7" s="888"/>
      <c r="D7" s="888"/>
    </row>
    <row r="8" spans="1:5" ht="15" customHeight="1">
      <c r="A8" s="889" t="s">
        <v>1358</v>
      </c>
      <c r="B8" s="888"/>
      <c r="C8" s="888"/>
      <c r="D8" s="888"/>
    </row>
    <row r="9" spans="1:5" ht="15" customHeight="1">
      <c r="A9" s="889" t="s">
        <v>1359</v>
      </c>
      <c r="B9" s="888"/>
      <c r="C9" s="888"/>
      <c r="D9" s="888"/>
    </row>
    <row r="10" spans="1:5" ht="29.1" customHeight="1">
      <c r="A10" s="891" t="s">
        <v>1360</v>
      </c>
      <c r="B10" s="888"/>
      <c r="C10" s="888"/>
      <c r="D10" s="888"/>
    </row>
    <row r="11" spans="1:5" ht="15" customHeight="1">
      <c r="A11" s="889" t="s">
        <v>1361</v>
      </c>
      <c r="B11" s="888"/>
      <c r="C11" s="888"/>
      <c r="D11" s="888"/>
    </row>
    <row r="12" spans="1:5" ht="15" customHeight="1">
      <c r="A12" s="889" t="s">
        <v>1362</v>
      </c>
      <c r="B12" s="888"/>
      <c r="C12" s="888"/>
      <c r="D12" s="888"/>
    </row>
    <row r="13" spans="1:5" ht="15" customHeight="1">
      <c r="A13" s="889" t="s">
        <v>1363</v>
      </c>
      <c r="B13" s="888"/>
      <c r="C13" s="888"/>
      <c r="D13" s="888"/>
    </row>
    <row r="14" spans="1:5" ht="44.1" customHeight="1">
      <c r="A14" s="891" t="s">
        <v>1364</v>
      </c>
      <c r="B14" s="888"/>
      <c r="C14" s="888"/>
      <c r="D14" s="888"/>
    </row>
    <row r="15" spans="1:5" s="826" customFormat="1" ht="15" customHeight="1">
      <c r="A15" s="828"/>
      <c r="B15" s="828" t="s">
        <v>1368</v>
      </c>
      <c r="C15" s="829"/>
      <c r="D15" s="829" t="s">
        <v>1955</v>
      </c>
      <c r="E15" s="829"/>
    </row>
    <row r="16" spans="1:5" ht="15" customHeight="1">
      <c r="A16" s="889" t="s">
        <v>1365</v>
      </c>
      <c r="B16" s="888" t="s">
        <v>1366</v>
      </c>
      <c r="C16" s="888" t="s">
        <v>1366</v>
      </c>
      <c r="D16" s="888" t="s">
        <v>1366</v>
      </c>
    </row>
    <row r="17" spans="1:5" ht="72.900000000000006" customHeight="1">
      <c r="A17" s="891" t="s">
        <v>1367</v>
      </c>
      <c r="B17" s="888" t="s">
        <v>1366</v>
      </c>
      <c r="C17" s="888" t="s">
        <v>1366</v>
      </c>
      <c r="D17" s="888" t="s">
        <v>1366</v>
      </c>
    </row>
    <row r="18" spans="1:5" ht="15" customHeight="1">
      <c r="A18" s="696" t="s">
        <v>1366</v>
      </c>
      <c r="B18" s="697" t="s">
        <v>1368</v>
      </c>
      <c r="C18" s="697"/>
      <c r="D18" s="697" t="s">
        <v>923</v>
      </c>
      <c r="E18" s="697"/>
    </row>
    <row r="19" spans="1:5" ht="15" customHeight="1">
      <c r="A19" s="889" t="s">
        <v>1369</v>
      </c>
      <c r="B19" s="888" t="s">
        <v>1366</v>
      </c>
      <c r="C19" s="888" t="s">
        <v>1366</v>
      </c>
      <c r="D19" s="888" t="s">
        <v>1366</v>
      </c>
    </row>
    <row r="20" spans="1:5" ht="30" customHeight="1">
      <c r="A20" s="891" t="s">
        <v>1370</v>
      </c>
      <c r="B20" s="888" t="s">
        <v>1366</v>
      </c>
      <c r="C20" s="888" t="s">
        <v>1366</v>
      </c>
      <c r="D20" s="888" t="s">
        <v>1366</v>
      </c>
    </row>
    <row r="21" spans="1:5" ht="15" customHeight="1">
      <c r="A21" s="889" t="s">
        <v>1371</v>
      </c>
      <c r="B21" s="888" t="s">
        <v>1366</v>
      </c>
      <c r="C21" s="888" t="s">
        <v>1366</v>
      </c>
      <c r="D21" s="888" t="s">
        <v>1366</v>
      </c>
    </row>
    <row r="22" spans="1:5" ht="15" customHeight="1">
      <c r="A22" s="696" t="s">
        <v>1366</v>
      </c>
      <c r="B22" s="697" t="s">
        <v>1372</v>
      </c>
      <c r="C22" s="697"/>
      <c r="D22" s="889" t="s">
        <v>923</v>
      </c>
      <c r="E22" s="888"/>
    </row>
    <row r="23" spans="1:5" ht="15" customHeight="1">
      <c r="A23" s="889" t="s">
        <v>1373</v>
      </c>
      <c r="B23" s="888" t="s">
        <v>1366</v>
      </c>
      <c r="C23" s="888" t="s">
        <v>1366</v>
      </c>
      <c r="D23" s="888" t="s">
        <v>1366</v>
      </c>
      <c r="E23" s="696" t="s">
        <v>1366</v>
      </c>
    </row>
    <row r="24" spans="1:5" ht="59.1" customHeight="1">
      <c r="A24" s="891" t="s">
        <v>1374</v>
      </c>
      <c r="B24" s="888" t="s">
        <v>1366</v>
      </c>
      <c r="C24" s="888" t="s">
        <v>1366</v>
      </c>
      <c r="D24" s="888" t="s">
        <v>1366</v>
      </c>
      <c r="E24" s="696" t="s">
        <v>1366</v>
      </c>
    </row>
    <row r="25" spans="1:5" ht="15" customHeight="1">
      <c r="A25" s="696" t="s">
        <v>1366</v>
      </c>
      <c r="B25" s="697" t="s">
        <v>1375</v>
      </c>
      <c r="C25" s="697"/>
      <c r="D25" s="697" t="s">
        <v>923</v>
      </c>
      <c r="E25" s="697"/>
    </row>
    <row r="26" spans="1:5" ht="15" customHeight="1">
      <c r="A26" s="889" t="s">
        <v>1376</v>
      </c>
      <c r="B26" s="888" t="s">
        <v>1366</v>
      </c>
      <c r="C26" s="888" t="s">
        <v>1366</v>
      </c>
      <c r="D26" s="888" t="s">
        <v>1366</v>
      </c>
    </row>
    <row r="27" spans="1:5" ht="59.1" customHeight="1">
      <c r="A27" s="891" t="s">
        <v>1377</v>
      </c>
      <c r="B27" s="888" t="s">
        <v>1366</v>
      </c>
      <c r="C27" s="888" t="s">
        <v>1366</v>
      </c>
      <c r="D27" s="888" t="s">
        <v>1366</v>
      </c>
    </row>
    <row r="28" spans="1:5" ht="15" customHeight="1">
      <c r="A28" s="696" t="s">
        <v>1366</v>
      </c>
      <c r="B28" s="697" t="s">
        <v>1378</v>
      </c>
      <c r="C28" s="698"/>
      <c r="D28" s="889" t="s">
        <v>923</v>
      </c>
      <c r="E28" s="888"/>
    </row>
    <row r="29" spans="1:5" ht="15" customHeight="1">
      <c r="A29" s="889" t="s">
        <v>1379</v>
      </c>
      <c r="B29" s="888" t="s">
        <v>1366</v>
      </c>
      <c r="C29" s="888" t="s">
        <v>1366</v>
      </c>
      <c r="D29" s="888" t="s">
        <v>1366</v>
      </c>
    </row>
    <row r="30" spans="1:5" ht="44.1" customHeight="1">
      <c r="A30" s="891" t="s">
        <v>1380</v>
      </c>
      <c r="B30" s="888" t="s">
        <v>1366</v>
      </c>
      <c r="C30" s="888" t="s">
        <v>1366</v>
      </c>
      <c r="D30" s="888" t="s">
        <v>1366</v>
      </c>
    </row>
    <row r="31" spans="1:5" ht="15" customHeight="1">
      <c r="A31" s="696" t="s">
        <v>1366</v>
      </c>
      <c r="B31" s="697" t="s">
        <v>1381</v>
      </c>
      <c r="C31" s="698"/>
      <c r="D31" s="889" t="s">
        <v>923</v>
      </c>
      <c r="E31" s="888"/>
    </row>
    <row r="32" spans="1:5" ht="15" customHeight="1">
      <c r="A32" s="889" t="s">
        <v>1382</v>
      </c>
      <c r="B32" s="888" t="s">
        <v>1366</v>
      </c>
      <c r="C32" s="888"/>
      <c r="D32" s="888"/>
    </row>
    <row r="33" spans="1:6" ht="15.9" customHeight="1">
      <c r="A33" s="696" t="s">
        <v>1366</v>
      </c>
      <c r="B33" s="699" t="s">
        <v>1383</v>
      </c>
    </row>
    <row r="34" spans="1:6" ht="14.1" customHeight="1">
      <c r="A34" s="695" t="s">
        <v>1352</v>
      </c>
    </row>
    <row r="35" spans="1:6" ht="14.1" customHeight="1">
      <c r="A35" s="890" t="s">
        <v>1353</v>
      </c>
      <c r="B35" s="888" t="s">
        <v>1366</v>
      </c>
      <c r="C35" s="888" t="s">
        <v>1366</v>
      </c>
      <c r="D35" s="888" t="s">
        <v>1366</v>
      </c>
    </row>
    <row r="36" spans="1:6" ht="59.1" customHeight="1">
      <c r="A36" s="891" t="s">
        <v>1384</v>
      </c>
      <c r="B36" s="888" t="s">
        <v>1366</v>
      </c>
      <c r="C36" s="888" t="s">
        <v>1366</v>
      </c>
      <c r="D36" s="888" t="s">
        <v>1366</v>
      </c>
    </row>
    <row r="37" spans="1:6" ht="15" customHeight="1">
      <c r="A37" s="696" t="s">
        <v>1366</v>
      </c>
      <c r="B37" s="697" t="s">
        <v>1385</v>
      </c>
      <c r="C37" s="697"/>
      <c r="D37" s="889" t="s">
        <v>923</v>
      </c>
      <c r="E37" s="888"/>
    </row>
    <row r="38" spans="1:6" ht="15" customHeight="1">
      <c r="A38" s="889" t="s">
        <v>1386</v>
      </c>
      <c r="B38" s="888" t="s">
        <v>1366</v>
      </c>
      <c r="C38" s="888" t="s">
        <v>1366</v>
      </c>
      <c r="D38" s="888"/>
    </row>
    <row r="39" spans="1:6" ht="45.9" customHeight="1">
      <c r="A39" s="891" t="s">
        <v>1387</v>
      </c>
      <c r="B39" s="888" t="s">
        <v>1366</v>
      </c>
      <c r="C39" s="888" t="s">
        <v>1366</v>
      </c>
      <c r="D39" s="888"/>
    </row>
    <row r="40" spans="1:6" ht="15" customHeight="1">
      <c r="A40" s="697" t="s">
        <v>1388</v>
      </c>
      <c r="B40" s="696" t="s">
        <v>1366</v>
      </c>
      <c r="C40" s="696" t="s">
        <v>1366</v>
      </c>
      <c r="D40" s="696" t="s">
        <v>1366</v>
      </c>
      <c r="E40" s="696" t="s">
        <v>1366</v>
      </c>
    </row>
    <row r="41" spans="1:6" ht="15" customHeight="1">
      <c r="A41" s="696" t="s">
        <v>1366</v>
      </c>
      <c r="B41" s="697" t="s">
        <v>1389</v>
      </c>
      <c r="C41" s="697"/>
      <c r="D41" s="697" t="s">
        <v>923</v>
      </c>
      <c r="E41" s="696" t="s">
        <v>1366</v>
      </c>
      <c r="F41" s="697"/>
    </row>
    <row r="42" spans="1:6" ht="15" customHeight="1">
      <c r="A42" s="889" t="s">
        <v>1390</v>
      </c>
      <c r="B42" s="888" t="s">
        <v>1366</v>
      </c>
      <c r="C42" s="888" t="s">
        <v>1366</v>
      </c>
      <c r="D42" s="888" t="s">
        <v>1366</v>
      </c>
    </row>
    <row r="43" spans="1:6" ht="30" customHeight="1">
      <c r="A43" s="891" t="s">
        <v>1391</v>
      </c>
      <c r="B43" s="888" t="s">
        <v>1366</v>
      </c>
      <c r="C43" s="888" t="s">
        <v>1366</v>
      </c>
      <c r="D43" s="888" t="s">
        <v>1366</v>
      </c>
    </row>
    <row r="44" spans="1:6" ht="15" customHeight="1">
      <c r="A44" s="889" t="s">
        <v>1392</v>
      </c>
      <c r="B44" s="888" t="s">
        <v>1366</v>
      </c>
      <c r="C44" s="888" t="s">
        <v>1366</v>
      </c>
      <c r="D44" s="888" t="s">
        <v>1366</v>
      </c>
    </row>
    <row r="45" spans="1:6" ht="15" customHeight="1">
      <c r="A45" s="697" t="s">
        <v>1393</v>
      </c>
      <c r="B45" s="697" t="s">
        <v>1394</v>
      </c>
      <c r="C45" s="698"/>
      <c r="D45" s="828" t="s">
        <v>923</v>
      </c>
      <c r="E45" s="826"/>
    </row>
    <row r="46" spans="1:6" ht="15" customHeight="1">
      <c r="A46" s="889" t="s">
        <v>1395</v>
      </c>
      <c r="B46" s="888" t="s">
        <v>1366</v>
      </c>
      <c r="C46" s="888" t="s">
        <v>1366</v>
      </c>
      <c r="D46" s="888" t="s">
        <v>1366</v>
      </c>
    </row>
    <row r="47" spans="1:6" ht="72.900000000000006" customHeight="1">
      <c r="A47" s="891" t="s">
        <v>1396</v>
      </c>
      <c r="B47" s="888" t="s">
        <v>1366</v>
      </c>
      <c r="C47" s="888" t="s">
        <v>1366</v>
      </c>
      <c r="D47" s="888" t="s">
        <v>1366</v>
      </c>
    </row>
    <row r="48" spans="1:6" s="829" customFormat="1" ht="15" customHeight="1">
      <c r="A48" s="828" t="s">
        <v>1397</v>
      </c>
      <c r="B48" s="828" t="s">
        <v>1398</v>
      </c>
      <c r="C48" s="828"/>
      <c r="D48" s="828" t="s">
        <v>923</v>
      </c>
    </row>
    <row r="49" spans="1:5" s="829" customFormat="1" ht="15" customHeight="1">
      <c r="A49" s="828" t="s">
        <v>1399</v>
      </c>
      <c r="B49" s="828" t="s">
        <v>1957</v>
      </c>
      <c r="C49" s="828"/>
      <c r="D49" s="828" t="s">
        <v>923</v>
      </c>
      <c r="E49" s="828"/>
    </row>
    <row r="50" spans="1:5" s="829" customFormat="1" ht="15" customHeight="1">
      <c r="A50" s="828" t="s">
        <v>1400</v>
      </c>
      <c r="B50" s="828" t="s">
        <v>1956</v>
      </c>
      <c r="C50" s="828"/>
      <c r="D50" s="828" t="s">
        <v>923</v>
      </c>
      <c r="E50" s="828"/>
    </row>
    <row r="51" spans="1:5" ht="15" customHeight="1">
      <c r="A51" s="889" t="s">
        <v>1401</v>
      </c>
      <c r="B51" s="888" t="s">
        <v>1366</v>
      </c>
      <c r="C51" s="888" t="s">
        <v>1366</v>
      </c>
      <c r="D51" s="888" t="s">
        <v>1366</v>
      </c>
    </row>
    <row r="52" spans="1:5" ht="59.1" customHeight="1">
      <c r="A52" s="891" t="s">
        <v>1402</v>
      </c>
      <c r="B52" s="888" t="s">
        <v>1366</v>
      </c>
      <c r="C52" s="888" t="s">
        <v>1366</v>
      </c>
      <c r="D52" s="888" t="s">
        <v>1366</v>
      </c>
    </row>
    <row r="53" spans="1:5" ht="15" customHeight="1">
      <c r="A53" s="696" t="s">
        <v>1366</v>
      </c>
      <c r="B53" s="697" t="s">
        <v>1403</v>
      </c>
      <c r="C53" s="697"/>
      <c r="D53" s="889"/>
      <c r="E53" s="888"/>
    </row>
    <row r="54" spans="1:5" ht="15" customHeight="1">
      <c r="A54" s="889" t="s">
        <v>1404</v>
      </c>
      <c r="B54" s="888" t="s">
        <v>1366</v>
      </c>
      <c r="C54" s="888" t="s">
        <v>1366</v>
      </c>
      <c r="D54" s="888" t="s">
        <v>1366</v>
      </c>
      <c r="E54" s="696" t="s">
        <v>1366</v>
      </c>
    </row>
    <row r="55" spans="1:5" ht="72.900000000000006" customHeight="1">
      <c r="A55" s="891" t="s">
        <v>1405</v>
      </c>
      <c r="B55" s="888" t="s">
        <v>1366</v>
      </c>
      <c r="C55" s="888" t="s">
        <v>1366</v>
      </c>
      <c r="D55" s="888" t="s">
        <v>1366</v>
      </c>
      <c r="E55" s="696" t="s">
        <v>1366</v>
      </c>
    </row>
    <row r="56" spans="1:5" ht="15" customHeight="1">
      <c r="A56" s="696" t="s">
        <v>1366</v>
      </c>
      <c r="B56" s="889" t="s">
        <v>1406</v>
      </c>
      <c r="C56" s="888" t="s">
        <v>1366</v>
      </c>
      <c r="D56" s="697"/>
      <c r="E56" s="698"/>
    </row>
    <row r="57" spans="1:5" ht="59.1" customHeight="1">
      <c r="A57" s="891" t="s">
        <v>1407</v>
      </c>
      <c r="B57" s="888" t="s">
        <v>1366</v>
      </c>
      <c r="C57" s="888" t="s">
        <v>1366</v>
      </c>
      <c r="D57" s="888" t="s">
        <v>1366</v>
      </c>
      <c r="E57" s="696" t="s">
        <v>1366</v>
      </c>
    </row>
    <row r="58" spans="1:5" ht="15" customHeight="1">
      <c r="A58" s="889" t="s">
        <v>1408</v>
      </c>
      <c r="B58" s="888" t="s">
        <v>1366</v>
      </c>
      <c r="C58" s="888" t="s">
        <v>1366</v>
      </c>
      <c r="D58" s="888" t="s">
        <v>1366</v>
      </c>
      <c r="E58" s="696" t="s">
        <v>1366</v>
      </c>
    </row>
    <row r="59" spans="1:5" ht="15" customHeight="1">
      <c r="A59" s="889" t="s">
        <v>1409</v>
      </c>
      <c r="B59" s="888" t="s">
        <v>1366</v>
      </c>
      <c r="C59" s="888" t="s">
        <v>1366</v>
      </c>
      <c r="D59" s="888" t="s">
        <v>1366</v>
      </c>
      <c r="E59" s="696" t="s">
        <v>1366</v>
      </c>
    </row>
    <row r="60" spans="1:5" ht="15" customHeight="1">
      <c r="A60" s="696" t="s">
        <v>1366</v>
      </c>
      <c r="B60" s="697" t="s">
        <v>1410</v>
      </c>
      <c r="C60" s="697" t="s">
        <v>922</v>
      </c>
      <c r="D60" s="697"/>
      <c r="E60" s="698"/>
    </row>
    <row r="61" spans="1:5" ht="15" customHeight="1">
      <c r="A61" s="889" t="s">
        <v>1411</v>
      </c>
      <c r="B61" s="888" t="s">
        <v>1366</v>
      </c>
      <c r="C61" s="888"/>
      <c r="D61" s="888"/>
    </row>
    <row r="62" spans="1:5" ht="15.9" customHeight="1">
      <c r="A62" s="696" t="s">
        <v>1366</v>
      </c>
      <c r="B62" s="699"/>
    </row>
    <row r="63" spans="1:5" ht="14.1" customHeight="1">
      <c r="A63" s="695" t="s">
        <v>1352</v>
      </c>
    </row>
    <row r="64" spans="1:5" ht="14.1" customHeight="1">
      <c r="A64" s="890" t="s">
        <v>1353</v>
      </c>
      <c r="B64" s="888"/>
      <c r="C64" s="888"/>
      <c r="D64" s="888"/>
    </row>
    <row r="65" spans="1:4" ht="59.1" customHeight="1">
      <c r="A65" s="891" t="s">
        <v>1412</v>
      </c>
      <c r="B65" s="888"/>
      <c r="C65" s="888"/>
      <c r="D65" s="888"/>
    </row>
    <row r="66" spans="1:4" ht="15" customHeight="1">
      <c r="A66" s="833"/>
      <c r="B66" s="834" t="s">
        <v>1208</v>
      </c>
      <c r="C66" s="834"/>
      <c r="D66" s="834"/>
    </row>
    <row r="67" spans="1:4" ht="15" customHeight="1">
      <c r="A67" s="889" t="s">
        <v>1413</v>
      </c>
      <c r="B67" s="888" t="s">
        <v>1366</v>
      </c>
      <c r="C67" s="888" t="s">
        <v>1366</v>
      </c>
      <c r="D67" s="888"/>
    </row>
    <row r="68" spans="1:4" ht="15" customHeight="1">
      <c r="A68" s="700" t="s">
        <v>1414</v>
      </c>
      <c r="B68" s="700" t="s">
        <v>1208</v>
      </c>
      <c r="C68" s="700"/>
    </row>
    <row r="69" spans="1:4" ht="15.9" customHeight="1">
      <c r="A69" s="701" t="s">
        <v>1415</v>
      </c>
      <c r="B69" s="892"/>
      <c r="C69" s="893"/>
    </row>
    <row r="70" spans="1:4" ht="15" customHeight="1">
      <c r="A70" s="889"/>
      <c r="B70" s="888"/>
      <c r="C70" s="888"/>
      <c r="D70" s="888"/>
    </row>
    <row r="71" spans="1:4" ht="15" customHeight="1">
      <c r="A71" s="894"/>
      <c r="B71" s="888"/>
      <c r="C71" s="888"/>
      <c r="D71" s="888"/>
    </row>
    <row r="72" spans="1:4" ht="36" customHeight="1">
      <c r="A72" s="891"/>
      <c r="B72" s="888"/>
      <c r="C72" s="888"/>
      <c r="D72" s="888"/>
    </row>
    <row r="73" spans="1:4" ht="15.9" customHeight="1">
      <c r="A73" s="887"/>
      <c r="B73" s="888"/>
      <c r="C73" s="888"/>
      <c r="D73" s="888"/>
    </row>
  </sheetData>
  <mergeCells count="56">
    <mergeCell ref="A13:D13"/>
    <mergeCell ref="A2:D2"/>
    <mergeCell ref="A3:D3"/>
    <mergeCell ref="A4:D4"/>
    <mergeCell ref="A5:D5"/>
    <mergeCell ref="A6:D6"/>
    <mergeCell ref="A7:D7"/>
    <mergeCell ref="A8:D8"/>
    <mergeCell ref="A9:D9"/>
    <mergeCell ref="A10:D10"/>
    <mergeCell ref="A11:D11"/>
    <mergeCell ref="A12:D12"/>
    <mergeCell ref="A27:D27"/>
    <mergeCell ref="A14:D14"/>
    <mergeCell ref="A16:D16"/>
    <mergeCell ref="A17:D17"/>
    <mergeCell ref="A19:D19"/>
    <mergeCell ref="A20:D20"/>
    <mergeCell ref="A21:D21"/>
    <mergeCell ref="D22:E22"/>
    <mergeCell ref="A23:D23"/>
    <mergeCell ref="A24:D24"/>
    <mergeCell ref="A26:D26"/>
    <mergeCell ref="A43:D43"/>
    <mergeCell ref="D28:E28"/>
    <mergeCell ref="A29:D29"/>
    <mergeCell ref="A30:D30"/>
    <mergeCell ref="D31:E31"/>
    <mergeCell ref="A32:D32"/>
    <mergeCell ref="A35:D35"/>
    <mergeCell ref="A36:D36"/>
    <mergeCell ref="D37:E37"/>
    <mergeCell ref="A38:D38"/>
    <mergeCell ref="A39:D39"/>
    <mergeCell ref="A42:D42"/>
    <mergeCell ref="A57:D57"/>
    <mergeCell ref="A44:D44"/>
    <mergeCell ref="A46:D46"/>
    <mergeCell ref="A47:D47"/>
    <mergeCell ref="A51:D51"/>
    <mergeCell ref="A52:D52"/>
    <mergeCell ref="D53:E53"/>
    <mergeCell ref="A54:D54"/>
    <mergeCell ref="A55:D55"/>
    <mergeCell ref="B56:C56"/>
    <mergeCell ref="A73:D73"/>
    <mergeCell ref="A58:D58"/>
    <mergeCell ref="A59:D59"/>
    <mergeCell ref="A61:D61"/>
    <mergeCell ref="A64:D64"/>
    <mergeCell ref="A65:D65"/>
    <mergeCell ref="A67:D67"/>
    <mergeCell ref="B69:C69"/>
    <mergeCell ref="A70:D70"/>
    <mergeCell ref="A71:D71"/>
    <mergeCell ref="A72:D7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I947"/>
  <sheetViews>
    <sheetView view="pageBreakPreview" topLeftCell="A313" zoomScale="106" zoomScaleNormal="100" zoomScaleSheetLayoutView="106" workbookViewId="0">
      <selection activeCell="I324" sqref="I324"/>
    </sheetView>
  </sheetViews>
  <sheetFormatPr defaultRowHeight="13.8"/>
  <cols>
    <col min="1" max="1" width="10.875" style="788" customWidth="1"/>
    <col min="2" max="2" width="53.5" style="789" customWidth="1"/>
    <col min="3" max="3" width="10.125" style="790" customWidth="1"/>
    <col min="4" max="4" width="12" style="791" customWidth="1"/>
    <col min="5" max="5" width="15.5" style="792" bestFit="1" customWidth="1"/>
    <col min="6" max="6" width="17.5" style="793" customWidth="1"/>
    <col min="7" max="7" width="21" style="703" customWidth="1"/>
    <col min="8" max="8" width="16.625" style="704" bestFit="1" customWidth="1"/>
    <col min="9" max="256" width="9.375" style="704"/>
    <col min="257" max="257" width="10.875" style="704" customWidth="1"/>
    <col min="258" max="258" width="53.5" style="704" customWidth="1"/>
    <col min="259" max="259" width="10.125" style="704" customWidth="1"/>
    <col min="260" max="260" width="12" style="704" customWidth="1"/>
    <col min="261" max="261" width="15.5" style="704" bestFit="1" customWidth="1"/>
    <col min="262" max="262" width="17.5" style="704" customWidth="1"/>
    <col min="263" max="263" width="21" style="704" customWidth="1"/>
    <col min="264" max="264" width="16.625" style="704" bestFit="1" customWidth="1"/>
    <col min="265" max="512" width="9.375" style="704"/>
    <col min="513" max="513" width="10.875" style="704" customWidth="1"/>
    <col min="514" max="514" width="53.5" style="704" customWidth="1"/>
    <col min="515" max="515" width="10.125" style="704" customWidth="1"/>
    <col min="516" max="516" width="12" style="704" customWidth="1"/>
    <col min="517" max="517" width="15.5" style="704" bestFit="1" customWidth="1"/>
    <col min="518" max="518" width="17.5" style="704" customWidth="1"/>
    <col min="519" max="519" width="21" style="704" customWidth="1"/>
    <col min="520" max="520" width="16.625" style="704" bestFit="1" customWidth="1"/>
    <col min="521" max="768" width="9.375" style="704"/>
    <col min="769" max="769" width="10.875" style="704" customWidth="1"/>
    <col min="770" max="770" width="53.5" style="704" customWidth="1"/>
    <col min="771" max="771" width="10.125" style="704" customWidth="1"/>
    <col min="772" max="772" width="12" style="704" customWidth="1"/>
    <col min="773" max="773" width="15.5" style="704" bestFit="1" customWidth="1"/>
    <col min="774" max="774" width="17.5" style="704" customWidth="1"/>
    <col min="775" max="775" width="21" style="704" customWidth="1"/>
    <col min="776" max="776" width="16.625" style="704" bestFit="1" customWidth="1"/>
    <col min="777" max="1024" width="9.375" style="704"/>
    <col min="1025" max="1025" width="10.875" style="704" customWidth="1"/>
    <col min="1026" max="1026" width="53.5" style="704" customWidth="1"/>
    <col min="1027" max="1027" width="10.125" style="704" customWidth="1"/>
    <col min="1028" max="1028" width="12" style="704" customWidth="1"/>
    <col min="1029" max="1029" width="15.5" style="704" bestFit="1" customWidth="1"/>
    <col min="1030" max="1030" width="17.5" style="704" customWidth="1"/>
    <col min="1031" max="1031" width="21" style="704" customWidth="1"/>
    <col min="1032" max="1032" width="16.625" style="704" bestFit="1" customWidth="1"/>
    <col min="1033" max="1280" width="9.375" style="704"/>
    <col min="1281" max="1281" width="10.875" style="704" customWidth="1"/>
    <col min="1282" max="1282" width="53.5" style="704" customWidth="1"/>
    <col min="1283" max="1283" width="10.125" style="704" customWidth="1"/>
    <col min="1284" max="1284" width="12" style="704" customWidth="1"/>
    <col min="1285" max="1285" width="15.5" style="704" bestFit="1" customWidth="1"/>
    <col min="1286" max="1286" width="17.5" style="704" customWidth="1"/>
    <col min="1287" max="1287" width="21" style="704" customWidth="1"/>
    <col min="1288" max="1288" width="16.625" style="704" bestFit="1" customWidth="1"/>
    <col min="1289" max="1536" width="9.375" style="704"/>
    <col min="1537" max="1537" width="10.875" style="704" customWidth="1"/>
    <col min="1538" max="1538" width="53.5" style="704" customWidth="1"/>
    <col min="1539" max="1539" width="10.125" style="704" customWidth="1"/>
    <col min="1540" max="1540" width="12" style="704" customWidth="1"/>
    <col min="1541" max="1541" width="15.5" style="704" bestFit="1" customWidth="1"/>
    <col min="1542" max="1542" width="17.5" style="704" customWidth="1"/>
    <col min="1543" max="1543" width="21" style="704" customWidth="1"/>
    <col min="1544" max="1544" width="16.625" style="704" bestFit="1" customWidth="1"/>
    <col min="1545" max="1792" width="9.375" style="704"/>
    <col min="1793" max="1793" width="10.875" style="704" customWidth="1"/>
    <col min="1794" max="1794" width="53.5" style="704" customWidth="1"/>
    <col min="1795" max="1795" width="10.125" style="704" customWidth="1"/>
    <col min="1796" max="1796" width="12" style="704" customWidth="1"/>
    <col min="1797" max="1797" width="15.5" style="704" bestFit="1" customWidth="1"/>
    <col min="1798" max="1798" width="17.5" style="704" customWidth="1"/>
    <col min="1799" max="1799" width="21" style="704" customWidth="1"/>
    <col min="1800" max="1800" width="16.625" style="704" bestFit="1" customWidth="1"/>
    <col min="1801" max="2048" width="9.375" style="704"/>
    <col min="2049" max="2049" width="10.875" style="704" customWidth="1"/>
    <col min="2050" max="2050" width="53.5" style="704" customWidth="1"/>
    <col min="2051" max="2051" width="10.125" style="704" customWidth="1"/>
    <col min="2052" max="2052" width="12" style="704" customWidth="1"/>
    <col min="2053" max="2053" width="15.5" style="704" bestFit="1" customWidth="1"/>
    <col min="2054" max="2054" width="17.5" style="704" customWidth="1"/>
    <col min="2055" max="2055" width="21" style="704" customWidth="1"/>
    <col min="2056" max="2056" width="16.625" style="704" bestFit="1" customWidth="1"/>
    <col min="2057" max="2304" width="9.375" style="704"/>
    <col min="2305" max="2305" width="10.875" style="704" customWidth="1"/>
    <col min="2306" max="2306" width="53.5" style="704" customWidth="1"/>
    <col min="2307" max="2307" width="10.125" style="704" customWidth="1"/>
    <col min="2308" max="2308" width="12" style="704" customWidth="1"/>
    <col min="2309" max="2309" width="15.5" style="704" bestFit="1" customWidth="1"/>
    <col min="2310" max="2310" width="17.5" style="704" customWidth="1"/>
    <col min="2311" max="2311" width="21" style="704" customWidth="1"/>
    <col min="2312" max="2312" width="16.625" style="704" bestFit="1" customWidth="1"/>
    <col min="2313" max="2560" width="9.375" style="704"/>
    <col min="2561" max="2561" width="10.875" style="704" customWidth="1"/>
    <col min="2562" max="2562" width="53.5" style="704" customWidth="1"/>
    <col min="2563" max="2563" width="10.125" style="704" customWidth="1"/>
    <col min="2564" max="2564" width="12" style="704" customWidth="1"/>
    <col min="2565" max="2565" width="15.5" style="704" bestFit="1" customWidth="1"/>
    <col min="2566" max="2566" width="17.5" style="704" customWidth="1"/>
    <col min="2567" max="2567" width="21" style="704" customWidth="1"/>
    <col min="2568" max="2568" width="16.625" style="704" bestFit="1" customWidth="1"/>
    <col min="2569" max="2816" width="9.375" style="704"/>
    <col min="2817" max="2817" width="10.875" style="704" customWidth="1"/>
    <col min="2818" max="2818" width="53.5" style="704" customWidth="1"/>
    <col min="2819" max="2819" width="10.125" style="704" customWidth="1"/>
    <col min="2820" max="2820" width="12" style="704" customWidth="1"/>
    <col min="2821" max="2821" width="15.5" style="704" bestFit="1" customWidth="1"/>
    <col min="2822" max="2822" width="17.5" style="704" customWidth="1"/>
    <col min="2823" max="2823" width="21" style="704" customWidth="1"/>
    <col min="2824" max="2824" width="16.625" style="704" bestFit="1" customWidth="1"/>
    <col min="2825" max="3072" width="9.375" style="704"/>
    <col min="3073" max="3073" width="10.875" style="704" customWidth="1"/>
    <col min="3074" max="3074" width="53.5" style="704" customWidth="1"/>
    <col min="3075" max="3075" width="10.125" style="704" customWidth="1"/>
    <col min="3076" max="3076" width="12" style="704" customWidth="1"/>
    <col min="3077" max="3077" width="15.5" style="704" bestFit="1" customWidth="1"/>
    <col min="3078" max="3078" width="17.5" style="704" customWidth="1"/>
    <col min="3079" max="3079" width="21" style="704" customWidth="1"/>
    <col min="3080" max="3080" width="16.625" style="704" bestFit="1" customWidth="1"/>
    <col min="3081" max="3328" width="9.375" style="704"/>
    <col min="3329" max="3329" width="10.875" style="704" customWidth="1"/>
    <col min="3330" max="3330" width="53.5" style="704" customWidth="1"/>
    <col min="3331" max="3331" width="10.125" style="704" customWidth="1"/>
    <col min="3332" max="3332" width="12" style="704" customWidth="1"/>
    <col min="3333" max="3333" width="15.5" style="704" bestFit="1" customWidth="1"/>
    <col min="3334" max="3334" width="17.5" style="704" customWidth="1"/>
    <col min="3335" max="3335" width="21" style="704" customWidth="1"/>
    <col min="3336" max="3336" width="16.625" style="704" bestFit="1" customWidth="1"/>
    <col min="3337" max="3584" width="9.375" style="704"/>
    <col min="3585" max="3585" width="10.875" style="704" customWidth="1"/>
    <col min="3586" max="3586" width="53.5" style="704" customWidth="1"/>
    <col min="3587" max="3587" width="10.125" style="704" customWidth="1"/>
    <col min="3588" max="3588" width="12" style="704" customWidth="1"/>
    <col min="3589" max="3589" width="15.5" style="704" bestFit="1" customWidth="1"/>
    <col min="3590" max="3590" width="17.5" style="704" customWidth="1"/>
    <col min="3591" max="3591" width="21" style="704" customWidth="1"/>
    <col min="3592" max="3592" width="16.625" style="704" bestFit="1" customWidth="1"/>
    <col min="3593" max="3840" width="9.375" style="704"/>
    <col min="3841" max="3841" width="10.875" style="704" customWidth="1"/>
    <col min="3842" max="3842" width="53.5" style="704" customWidth="1"/>
    <col min="3843" max="3843" width="10.125" style="704" customWidth="1"/>
    <col min="3844" max="3844" width="12" style="704" customWidth="1"/>
    <col min="3845" max="3845" width="15.5" style="704" bestFit="1" customWidth="1"/>
    <col min="3846" max="3846" width="17.5" style="704" customWidth="1"/>
    <col min="3847" max="3847" width="21" style="704" customWidth="1"/>
    <col min="3848" max="3848" width="16.625" style="704" bestFit="1" customWidth="1"/>
    <col min="3849" max="4096" width="9.375" style="704"/>
    <col min="4097" max="4097" width="10.875" style="704" customWidth="1"/>
    <col min="4098" max="4098" width="53.5" style="704" customWidth="1"/>
    <col min="4099" max="4099" width="10.125" style="704" customWidth="1"/>
    <col min="4100" max="4100" width="12" style="704" customWidth="1"/>
    <col min="4101" max="4101" width="15.5" style="704" bestFit="1" customWidth="1"/>
    <col min="4102" max="4102" width="17.5" style="704" customWidth="1"/>
    <col min="4103" max="4103" width="21" style="704" customWidth="1"/>
    <col min="4104" max="4104" width="16.625" style="704" bestFit="1" customWidth="1"/>
    <col min="4105" max="4352" width="9.375" style="704"/>
    <col min="4353" max="4353" width="10.875" style="704" customWidth="1"/>
    <col min="4354" max="4354" width="53.5" style="704" customWidth="1"/>
    <col min="4355" max="4355" width="10.125" style="704" customWidth="1"/>
    <col min="4356" max="4356" width="12" style="704" customWidth="1"/>
    <col min="4357" max="4357" width="15.5" style="704" bestFit="1" customWidth="1"/>
    <col min="4358" max="4358" width="17.5" style="704" customWidth="1"/>
    <col min="4359" max="4359" width="21" style="704" customWidth="1"/>
    <col min="4360" max="4360" width="16.625" style="704" bestFit="1" customWidth="1"/>
    <col min="4361" max="4608" width="9.375" style="704"/>
    <col min="4609" max="4609" width="10.875" style="704" customWidth="1"/>
    <col min="4610" max="4610" width="53.5" style="704" customWidth="1"/>
    <col min="4611" max="4611" width="10.125" style="704" customWidth="1"/>
    <col min="4612" max="4612" width="12" style="704" customWidth="1"/>
    <col min="4613" max="4613" width="15.5" style="704" bestFit="1" customWidth="1"/>
    <col min="4614" max="4614" width="17.5" style="704" customWidth="1"/>
    <col min="4615" max="4615" width="21" style="704" customWidth="1"/>
    <col min="4616" max="4616" width="16.625" style="704" bestFit="1" customWidth="1"/>
    <col min="4617" max="4864" width="9.375" style="704"/>
    <col min="4865" max="4865" width="10.875" style="704" customWidth="1"/>
    <col min="4866" max="4866" width="53.5" style="704" customWidth="1"/>
    <col min="4867" max="4867" width="10.125" style="704" customWidth="1"/>
    <col min="4868" max="4868" width="12" style="704" customWidth="1"/>
    <col min="4869" max="4869" width="15.5" style="704" bestFit="1" customWidth="1"/>
    <col min="4870" max="4870" width="17.5" style="704" customWidth="1"/>
    <col min="4871" max="4871" width="21" style="704" customWidth="1"/>
    <col min="4872" max="4872" width="16.625" style="704" bestFit="1" customWidth="1"/>
    <col min="4873" max="5120" width="9.375" style="704"/>
    <col min="5121" max="5121" width="10.875" style="704" customWidth="1"/>
    <col min="5122" max="5122" width="53.5" style="704" customWidth="1"/>
    <col min="5123" max="5123" width="10.125" style="704" customWidth="1"/>
    <col min="5124" max="5124" width="12" style="704" customWidth="1"/>
    <col min="5125" max="5125" width="15.5" style="704" bestFit="1" customWidth="1"/>
    <col min="5126" max="5126" width="17.5" style="704" customWidth="1"/>
    <col min="5127" max="5127" width="21" style="704" customWidth="1"/>
    <col min="5128" max="5128" width="16.625" style="704" bestFit="1" customWidth="1"/>
    <col min="5129" max="5376" width="9.375" style="704"/>
    <col min="5377" max="5377" width="10.875" style="704" customWidth="1"/>
    <col min="5378" max="5378" width="53.5" style="704" customWidth="1"/>
    <col min="5379" max="5379" width="10.125" style="704" customWidth="1"/>
    <col min="5380" max="5380" width="12" style="704" customWidth="1"/>
    <col min="5381" max="5381" width="15.5" style="704" bestFit="1" customWidth="1"/>
    <col min="5382" max="5382" width="17.5" style="704" customWidth="1"/>
    <col min="5383" max="5383" width="21" style="704" customWidth="1"/>
    <col min="5384" max="5384" width="16.625" style="704" bestFit="1" customWidth="1"/>
    <col min="5385" max="5632" width="9.375" style="704"/>
    <col min="5633" max="5633" width="10.875" style="704" customWidth="1"/>
    <col min="5634" max="5634" width="53.5" style="704" customWidth="1"/>
    <col min="5635" max="5635" width="10.125" style="704" customWidth="1"/>
    <col min="5636" max="5636" width="12" style="704" customWidth="1"/>
    <col min="5637" max="5637" width="15.5" style="704" bestFit="1" customWidth="1"/>
    <col min="5638" max="5638" width="17.5" style="704" customWidth="1"/>
    <col min="5639" max="5639" width="21" style="704" customWidth="1"/>
    <col min="5640" max="5640" width="16.625" style="704" bestFit="1" customWidth="1"/>
    <col min="5641" max="5888" width="9.375" style="704"/>
    <col min="5889" max="5889" width="10.875" style="704" customWidth="1"/>
    <col min="5890" max="5890" width="53.5" style="704" customWidth="1"/>
    <col min="5891" max="5891" width="10.125" style="704" customWidth="1"/>
    <col min="5892" max="5892" width="12" style="704" customWidth="1"/>
    <col min="5893" max="5893" width="15.5" style="704" bestFit="1" customWidth="1"/>
    <col min="5894" max="5894" width="17.5" style="704" customWidth="1"/>
    <col min="5895" max="5895" width="21" style="704" customWidth="1"/>
    <col min="5896" max="5896" width="16.625" style="704" bestFit="1" customWidth="1"/>
    <col min="5897" max="6144" width="9.375" style="704"/>
    <col min="6145" max="6145" width="10.875" style="704" customWidth="1"/>
    <col min="6146" max="6146" width="53.5" style="704" customWidth="1"/>
    <col min="6147" max="6147" width="10.125" style="704" customWidth="1"/>
    <col min="6148" max="6148" width="12" style="704" customWidth="1"/>
    <col min="6149" max="6149" width="15.5" style="704" bestFit="1" customWidth="1"/>
    <col min="6150" max="6150" width="17.5" style="704" customWidth="1"/>
    <col min="6151" max="6151" width="21" style="704" customWidth="1"/>
    <col min="6152" max="6152" width="16.625" style="704" bestFit="1" customWidth="1"/>
    <col min="6153" max="6400" width="9.375" style="704"/>
    <col min="6401" max="6401" width="10.875" style="704" customWidth="1"/>
    <col min="6402" max="6402" width="53.5" style="704" customWidth="1"/>
    <col min="6403" max="6403" width="10.125" style="704" customWidth="1"/>
    <col min="6404" max="6404" width="12" style="704" customWidth="1"/>
    <col min="6405" max="6405" width="15.5" style="704" bestFit="1" customWidth="1"/>
    <col min="6406" max="6406" width="17.5" style="704" customWidth="1"/>
    <col min="6407" max="6407" width="21" style="704" customWidth="1"/>
    <col min="6408" max="6408" width="16.625" style="704" bestFit="1" customWidth="1"/>
    <col min="6409" max="6656" width="9.375" style="704"/>
    <col min="6657" max="6657" width="10.875" style="704" customWidth="1"/>
    <col min="6658" max="6658" width="53.5" style="704" customWidth="1"/>
    <col min="6659" max="6659" width="10.125" style="704" customWidth="1"/>
    <col min="6660" max="6660" width="12" style="704" customWidth="1"/>
    <col min="6661" max="6661" width="15.5" style="704" bestFit="1" customWidth="1"/>
    <col min="6662" max="6662" width="17.5" style="704" customWidth="1"/>
    <col min="6663" max="6663" width="21" style="704" customWidth="1"/>
    <col min="6664" max="6664" width="16.625" style="704" bestFit="1" customWidth="1"/>
    <col min="6665" max="6912" width="9.375" style="704"/>
    <col min="6913" max="6913" width="10.875" style="704" customWidth="1"/>
    <col min="6914" max="6914" width="53.5" style="704" customWidth="1"/>
    <col min="6915" max="6915" width="10.125" style="704" customWidth="1"/>
    <col min="6916" max="6916" width="12" style="704" customWidth="1"/>
    <col min="6917" max="6917" width="15.5" style="704" bestFit="1" customWidth="1"/>
    <col min="6918" max="6918" width="17.5" style="704" customWidth="1"/>
    <col min="6919" max="6919" width="21" style="704" customWidth="1"/>
    <col min="6920" max="6920" width="16.625" style="704" bestFit="1" customWidth="1"/>
    <col min="6921" max="7168" width="9.375" style="704"/>
    <col min="7169" max="7169" width="10.875" style="704" customWidth="1"/>
    <col min="7170" max="7170" width="53.5" style="704" customWidth="1"/>
    <col min="7171" max="7171" width="10.125" style="704" customWidth="1"/>
    <col min="7172" max="7172" width="12" style="704" customWidth="1"/>
    <col min="7173" max="7173" width="15.5" style="704" bestFit="1" customWidth="1"/>
    <col min="7174" max="7174" width="17.5" style="704" customWidth="1"/>
    <col min="7175" max="7175" width="21" style="704" customWidth="1"/>
    <col min="7176" max="7176" width="16.625" style="704" bestFit="1" customWidth="1"/>
    <col min="7177" max="7424" width="9.375" style="704"/>
    <col min="7425" max="7425" width="10.875" style="704" customWidth="1"/>
    <col min="7426" max="7426" width="53.5" style="704" customWidth="1"/>
    <col min="7427" max="7427" width="10.125" style="704" customWidth="1"/>
    <col min="7428" max="7428" width="12" style="704" customWidth="1"/>
    <col min="7429" max="7429" width="15.5" style="704" bestFit="1" customWidth="1"/>
    <col min="7430" max="7430" width="17.5" style="704" customWidth="1"/>
    <col min="7431" max="7431" width="21" style="704" customWidth="1"/>
    <col min="7432" max="7432" width="16.625" style="704" bestFit="1" customWidth="1"/>
    <col min="7433" max="7680" width="9.375" style="704"/>
    <col min="7681" max="7681" width="10.875" style="704" customWidth="1"/>
    <col min="7682" max="7682" width="53.5" style="704" customWidth="1"/>
    <col min="7683" max="7683" width="10.125" style="704" customWidth="1"/>
    <col min="7684" max="7684" width="12" style="704" customWidth="1"/>
    <col min="7685" max="7685" width="15.5" style="704" bestFit="1" customWidth="1"/>
    <col min="7686" max="7686" width="17.5" style="704" customWidth="1"/>
    <col min="7687" max="7687" width="21" style="704" customWidth="1"/>
    <col min="7688" max="7688" width="16.625" style="704" bestFit="1" customWidth="1"/>
    <col min="7689" max="7936" width="9.375" style="704"/>
    <col min="7937" max="7937" width="10.875" style="704" customWidth="1"/>
    <col min="7938" max="7938" width="53.5" style="704" customWidth="1"/>
    <col min="7939" max="7939" width="10.125" style="704" customWidth="1"/>
    <col min="7940" max="7940" width="12" style="704" customWidth="1"/>
    <col min="7941" max="7941" width="15.5" style="704" bestFit="1" customWidth="1"/>
    <col min="7942" max="7942" width="17.5" style="704" customWidth="1"/>
    <col min="7943" max="7943" width="21" style="704" customWidth="1"/>
    <col min="7944" max="7944" width="16.625" style="704" bestFit="1" customWidth="1"/>
    <col min="7945" max="8192" width="9.375" style="704"/>
    <col min="8193" max="8193" width="10.875" style="704" customWidth="1"/>
    <col min="8194" max="8194" width="53.5" style="704" customWidth="1"/>
    <col min="8195" max="8195" width="10.125" style="704" customWidth="1"/>
    <col min="8196" max="8196" width="12" style="704" customWidth="1"/>
    <col min="8197" max="8197" width="15.5" style="704" bestFit="1" customWidth="1"/>
    <col min="8198" max="8198" width="17.5" style="704" customWidth="1"/>
    <col min="8199" max="8199" width="21" style="704" customWidth="1"/>
    <col min="8200" max="8200" width="16.625" style="704" bestFit="1" customWidth="1"/>
    <col min="8201" max="8448" width="9.375" style="704"/>
    <col min="8449" max="8449" width="10.875" style="704" customWidth="1"/>
    <col min="8450" max="8450" width="53.5" style="704" customWidth="1"/>
    <col min="8451" max="8451" width="10.125" style="704" customWidth="1"/>
    <col min="8452" max="8452" width="12" style="704" customWidth="1"/>
    <col min="8453" max="8453" width="15.5" style="704" bestFit="1" customWidth="1"/>
    <col min="8454" max="8454" width="17.5" style="704" customWidth="1"/>
    <col min="8455" max="8455" width="21" style="704" customWidth="1"/>
    <col min="8456" max="8456" width="16.625" style="704" bestFit="1" customWidth="1"/>
    <col min="8457" max="8704" width="9.375" style="704"/>
    <col min="8705" max="8705" width="10.875" style="704" customWidth="1"/>
    <col min="8706" max="8706" width="53.5" style="704" customWidth="1"/>
    <col min="8707" max="8707" width="10.125" style="704" customWidth="1"/>
    <col min="8708" max="8708" width="12" style="704" customWidth="1"/>
    <col min="8709" max="8709" width="15.5" style="704" bestFit="1" customWidth="1"/>
    <col min="8710" max="8710" width="17.5" style="704" customWidth="1"/>
    <col min="8711" max="8711" width="21" style="704" customWidth="1"/>
    <col min="8712" max="8712" width="16.625" style="704" bestFit="1" customWidth="1"/>
    <col min="8713" max="8960" width="9.375" style="704"/>
    <col min="8961" max="8961" width="10.875" style="704" customWidth="1"/>
    <col min="8962" max="8962" width="53.5" style="704" customWidth="1"/>
    <col min="8963" max="8963" width="10.125" style="704" customWidth="1"/>
    <col min="8964" max="8964" width="12" style="704" customWidth="1"/>
    <col min="8965" max="8965" width="15.5" style="704" bestFit="1" customWidth="1"/>
    <col min="8966" max="8966" width="17.5" style="704" customWidth="1"/>
    <col min="8967" max="8967" width="21" style="704" customWidth="1"/>
    <col min="8968" max="8968" width="16.625" style="704" bestFit="1" customWidth="1"/>
    <col min="8969" max="9216" width="9.375" style="704"/>
    <col min="9217" max="9217" width="10.875" style="704" customWidth="1"/>
    <col min="9218" max="9218" width="53.5" style="704" customWidth="1"/>
    <col min="9219" max="9219" width="10.125" style="704" customWidth="1"/>
    <col min="9220" max="9220" width="12" style="704" customWidth="1"/>
    <col min="9221" max="9221" width="15.5" style="704" bestFit="1" customWidth="1"/>
    <col min="9222" max="9222" width="17.5" style="704" customWidth="1"/>
    <col min="9223" max="9223" width="21" style="704" customWidth="1"/>
    <col min="9224" max="9224" width="16.625" style="704" bestFit="1" customWidth="1"/>
    <col min="9225" max="9472" width="9.375" style="704"/>
    <col min="9473" max="9473" width="10.875" style="704" customWidth="1"/>
    <col min="9474" max="9474" width="53.5" style="704" customWidth="1"/>
    <col min="9475" max="9475" width="10.125" style="704" customWidth="1"/>
    <col min="9476" max="9476" width="12" style="704" customWidth="1"/>
    <col min="9477" max="9477" width="15.5" style="704" bestFit="1" customWidth="1"/>
    <col min="9478" max="9478" width="17.5" style="704" customWidth="1"/>
    <col min="9479" max="9479" width="21" style="704" customWidth="1"/>
    <col min="9480" max="9480" width="16.625" style="704" bestFit="1" customWidth="1"/>
    <col min="9481" max="9728" width="9.375" style="704"/>
    <col min="9729" max="9729" width="10.875" style="704" customWidth="1"/>
    <col min="9730" max="9730" width="53.5" style="704" customWidth="1"/>
    <col min="9731" max="9731" width="10.125" style="704" customWidth="1"/>
    <col min="9732" max="9732" width="12" style="704" customWidth="1"/>
    <col min="9733" max="9733" width="15.5" style="704" bestFit="1" customWidth="1"/>
    <col min="9734" max="9734" width="17.5" style="704" customWidth="1"/>
    <col min="9735" max="9735" width="21" style="704" customWidth="1"/>
    <col min="9736" max="9736" width="16.625" style="704" bestFit="1" customWidth="1"/>
    <col min="9737" max="9984" width="9.375" style="704"/>
    <col min="9985" max="9985" width="10.875" style="704" customWidth="1"/>
    <col min="9986" max="9986" width="53.5" style="704" customWidth="1"/>
    <col min="9987" max="9987" width="10.125" style="704" customWidth="1"/>
    <col min="9988" max="9988" width="12" style="704" customWidth="1"/>
    <col min="9989" max="9989" width="15.5" style="704" bestFit="1" customWidth="1"/>
    <col min="9990" max="9990" width="17.5" style="704" customWidth="1"/>
    <col min="9991" max="9991" width="21" style="704" customWidth="1"/>
    <col min="9992" max="9992" width="16.625" style="704" bestFit="1" customWidth="1"/>
    <col min="9993" max="10240" width="9.375" style="704"/>
    <col min="10241" max="10241" width="10.875" style="704" customWidth="1"/>
    <col min="10242" max="10242" width="53.5" style="704" customWidth="1"/>
    <col min="10243" max="10243" width="10.125" style="704" customWidth="1"/>
    <col min="10244" max="10244" width="12" style="704" customWidth="1"/>
    <col min="10245" max="10245" width="15.5" style="704" bestFit="1" customWidth="1"/>
    <col min="10246" max="10246" width="17.5" style="704" customWidth="1"/>
    <col min="10247" max="10247" width="21" style="704" customWidth="1"/>
    <col min="10248" max="10248" width="16.625" style="704" bestFit="1" customWidth="1"/>
    <col min="10249" max="10496" width="9.375" style="704"/>
    <col min="10497" max="10497" width="10.875" style="704" customWidth="1"/>
    <col min="10498" max="10498" width="53.5" style="704" customWidth="1"/>
    <col min="10499" max="10499" width="10.125" style="704" customWidth="1"/>
    <col min="10500" max="10500" width="12" style="704" customWidth="1"/>
    <col min="10501" max="10501" width="15.5" style="704" bestFit="1" customWidth="1"/>
    <col min="10502" max="10502" width="17.5" style="704" customWidth="1"/>
    <col min="10503" max="10503" width="21" style="704" customWidth="1"/>
    <col min="10504" max="10504" width="16.625" style="704" bestFit="1" customWidth="1"/>
    <col min="10505" max="10752" width="9.375" style="704"/>
    <col min="10753" max="10753" width="10.875" style="704" customWidth="1"/>
    <col min="10754" max="10754" width="53.5" style="704" customWidth="1"/>
    <col min="10755" max="10755" width="10.125" style="704" customWidth="1"/>
    <col min="10756" max="10756" width="12" style="704" customWidth="1"/>
    <col min="10757" max="10757" width="15.5" style="704" bestFit="1" customWidth="1"/>
    <col min="10758" max="10758" width="17.5" style="704" customWidth="1"/>
    <col min="10759" max="10759" width="21" style="704" customWidth="1"/>
    <col min="10760" max="10760" width="16.625" style="704" bestFit="1" customWidth="1"/>
    <col min="10761" max="11008" width="9.375" style="704"/>
    <col min="11009" max="11009" width="10.875" style="704" customWidth="1"/>
    <col min="11010" max="11010" width="53.5" style="704" customWidth="1"/>
    <col min="11011" max="11011" width="10.125" style="704" customWidth="1"/>
    <col min="11012" max="11012" width="12" style="704" customWidth="1"/>
    <col min="11013" max="11013" width="15.5" style="704" bestFit="1" customWidth="1"/>
    <col min="11014" max="11014" width="17.5" style="704" customWidth="1"/>
    <col min="11015" max="11015" width="21" style="704" customWidth="1"/>
    <col min="11016" max="11016" width="16.625" style="704" bestFit="1" customWidth="1"/>
    <col min="11017" max="11264" width="9.375" style="704"/>
    <col min="11265" max="11265" width="10.875" style="704" customWidth="1"/>
    <col min="11266" max="11266" width="53.5" style="704" customWidth="1"/>
    <col min="11267" max="11267" width="10.125" style="704" customWidth="1"/>
    <col min="11268" max="11268" width="12" style="704" customWidth="1"/>
    <col min="11269" max="11269" width="15.5" style="704" bestFit="1" customWidth="1"/>
    <col min="11270" max="11270" width="17.5" style="704" customWidth="1"/>
    <col min="11271" max="11271" width="21" style="704" customWidth="1"/>
    <col min="11272" max="11272" width="16.625" style="704" bestFit="1" customWidth="1"/>
    <col min="11273" max="11520" width="9.375" style="704"/>
    <col min="11521" max="11521" width="10.875" style="704" customWidth="1"/>
    <col min="11522" max="11522" width="53.5" style="704" customWidth="1"/>
    <col min="11523" max="11523" width="10.125" style="704" customWidth="1"/>
    <col min="11524" max="11524" width="12" style="704" customWidth="1"/>
    <col min="11525" max="11525" width="15.5" style="704" bestFit="1" customWidth="1"/>
    <col min="11526" max="11526" width="17.5" style="704" customWidth="1"/>
    <col min="11527" max="11527" width="21" style="704" customWidth="1"/>
    <col min="11528" max="11528" width="16.625" style="704" bestFit="1" customWidth="1"/>
    <col min="11529" max="11776" width="9.375" style="704"/>
    <col min="11777" max="11777" width="10.875" style="704" customWidth="1"/>
    <col min="11778" max="11778" width="53.5" style="704" customWidth="1"/>
    <col min="11779" max="11779" width="10.125" style="704" customWidth="1"/>
    <col min="11780" max="11780" width="12" style="704" customWidth="1"/>
    <col min="11781" max="11781" width="15.5" style="704" bestFit="1" customWidth="1"/>
    <col min="11782" max="11782" width="17.5" style="704" customWidth="1"/>
    <col min="11783" max="11783" width="21" style="704" customWidth="1"/>
    <col min="11784" max="11784" width="16.625" style="704" bestFit="1" customWidth="1"/>
    <col min="11785" max="12032" width="9.375" style="704"/>
    <col min="12033" max="12033" width="10.875" style="704" customWidth="1"/>
    <col min="12034" max="12034" width="53.5" style="704" customWidth="1"/>
    <col min="12035" max="12035" width="10.125" style="704" customWidth="1"/>
    <col min="12036" max="12036" width="12" style="704" customWidth="1"/>
    <col min="12037" max="12037" width="15.5" style="704" bestFit="1" customWidth="1"/>
    <col min="12038" max="12038" width="17.5" style="704" customWidth="1"/>
    <col min="12039" max="12039" width="21" style="704" customWidth="1"/>
    <col min="12040" max="12040" width="16.625" style="704" bestFit="1" customWidth="1"/>
    <col min="12041" max="12288" width="9.375" style="704"/>
    <col min="12289" max="12289" width="10.875" style="704" customWidth="1"/>
    <col min="12290" max="12290" width="53.5" style="704" customWidth="1"/>
    <col min="12291" max="12291" width="10.125" style="704" customWidth="1"/>
    <col min="12292" max="12292" width="12" style="704" customWidth="1"/>
    <col min="12293" max="12293" width="15.5" style="704" bestFit="1" customWidth="1"/>
    <col min="12294" max="12294" width="17.5" style="704" customWidth="1"/>
    <col min="12295" max="12295" width="21" style="704" customWidth="1"/>
    <col min="12296" max="12296" width="16.625" style="704" bestFit="1" customWidth="1"/>
    <col min="12297" max="12544" width="9.375" style="704"/>
    <col min="12545" max="12545" width="10.875" style="704" customWidth="1"/>
    <col min="12546" max="12546" width="53.5" style="704" customWidth="1"/>
    <col min="12547" max="12547" width="10.125" style="704" customWidth="1"/>
    <col min="12548" max="12548" width="12" style="704" customWidth="1"/>
    <col min="12549" max="12549" width="15.5" style="704" bestFit="1" customWidth="1"/>
    <col min="12550" max="12550" width="17.5" style="704" customWidth="1"/>
    <col min="12551" max="12551" width="21" style="704" customWidth="1"/>
    <col min="12552" max="12552" width="16.625" style="704" bestFit="1" customWidth="1"/>
    <col min="12553" max="12800" width="9.375" style="704"/>
    <col min="12801" max="12801" width="10.875" style="704" customWidth="1"/>
    <col min="12802" max="12802" width="53.5" style="704" customWidth="1"/>
    <col min="12803" max="12803" width="10.125" style="704" customWidth="1"/>
    <col min="12804" max="12804" width="12" style="704" customWidth="1"/>
    <col min="12805" max="12805" width="15.5" style="704" bestFit="1" customWidth="1"/>
    <col min="12806" max="12806" width="17.5" style="704" customWidth="1"/>
    <col min="12807" max="12807" width="21" style="704" customWidth="1"/>
    <col min="12808" max="12808" width="16.625" style="704" bestFit="1" customWidth="1"/>
    <col min="12809" max="13056" width="9.375" style="704"/>
    <col min="13057" max="13057" width="10.875" style="704" customWidth="1"/>
    <col min="13058" max="13058" width="53.5" style="704" customWidth="1"/>
    <col min="13059" max="13059" width="10.125" style="704" customWidth="1"/>
    <col min="13060" max="13060" width="12" style="704" customWidth="1"/>
    <col min="13061" max="13061" width="15.5" style="704" bestFit="1" customWidth="1"/>
    <col min="13062" max="13062" width="17.5" style="704" customWidth="1"/>
    <col min="13063" max="13063" width="21" style="704" customWidth="1"/>
    <col min="13064" max="13064" width="16.625" style="704" bestFit="1" customWidth="1"/>
    <col min="13065" max="13312" width="9.375" style="704"/>
    <col min="13313" max="13313" width="10.875" style="704" customWidth="1"/>
    <col min="13314" max="13314" width="53.5" style="704" customWidth="1"/>
    <col min="13315" max="13315" width="10.125" style="704" customWidth="1"/>
    <col min="13316" max="13316" width="12" style="704" customWidth="1"/>
    <col min="13317" max="13317" width="15.5" style="704" bestFit="1" customWidth="1"/>
    <col min="13318" max="13318" width="17.5" style="704" customWidth="1"/>
    <col min="13319" max="13319" width="21" style="704" customWidth="1"/>
    <col min="13320" max="13320" width="16.625" style="704" bestFit="1" customWidth="1"/>
    <col min="13321" max="13568" width="9.375" style="704"/>
    <col min="13569" max="13569" width="10.875" style="704" customWidth="1"/>
    <col min="13570" max="13570" width="53.5" style="704" customWidth="1"/>
    <col min="13571" max="13571" width="10.125" style="704" customWidth="1"/>
    <col min="13572" max="13572" width="12" style="704" customWidth="1"/>
    <col min="13573" max="13573" width="15.5" style="704" bestFit="1" customWidth="1"/>
    <col min="13574" max="13574" width="17.5" style="704" customWidth="1"/>
    <col min="13575" max="13575" width="21" style="704" customWidth="1"/>
    <col min="13576" max="13576" width="16.625" style="704" bestFit="1" customWidth="1"/>
    <col min="13577" max="13824" width="9.375" style="704"/>
    <col min="13825" max="13825" width="10.875" style="704" customWidth="1"/>
    <col min="13826" max="13826" width="53.5" style="704" customWidth="1"/>
    <col min="13827" max="13827" width="10.125" style="704" customWidth="1"/>
    <col min="13828" max="13828" width="12" style="704" customWidth="1"/>
    <col min="13829" max="13829" width="15.5" style="704" bestFit="1" customWidth="1"/>
    <col min="13830" max="13830" width="17.5" style="704" customWidth="1"/>
    <col min="13831" max="13831" width="21" style="704" customWidth="1"/>
    <col min="13832" max="13832" width="16.625" style="704" bestFit="1" customWidth="1"/>
    <col min="13833" max="14080" width="9.375" style="704"/>
    <col min="14081" max="14081" width="10.875" style="704" customWidth="1"/>
    <col min="14082" max="14082" width="53.5" style="704" customWidth="1"/>
    <col min="14083" max="14083" width="10.125" style="704" customWidth="1"/>
    <col min="14084" max="14084" width="12" style="704" customWidth="1"/>
    <col min="14085" max="14085" width="15.5" style="704" bestFit="1" customWidth="1"/>
    <col min="14086" max="14086" width="17.5" style="704" customWidth="1"/>
    <col min="14087" max="14087" width="21" style="704" customWidth="1"/>
    <col min="14088" max="14088" width="16.625" style="704" bestFit="1" customWidth="1"/>
    <col min="14089" max="14336" width="9.375" style="704"/>
    <col min="14337" max="14337" width="10.875" style="704" customWidth="1"/>
    <col min="14338" max="14338" width="53.5" style="704" customWidth="1"/>
    <col min="14339" max="14339" width="10.125" style="704" customWidth="1"/>
    <col min="14340" max="14340" width="12" style="704" customWidth="1"/>
    <col min="14341" max="14341" width="15.5" style="704" bestFit="1" customWidth="1"/>
    <col min="14342" max="14342" width="17.5" style="704" customWidth="1"/>
    <col min="14343" max="14343" width="21" style="704" customWidth="1"/>
    <col min="14344" max="14344" width="16.625" style="704" bestFit="1" customWidth="1"/>
    <col min="14345" max="14592" width="9.375" style="704"/>
    <col min="14593" max="14593" width="10.875" style="704" customWidth="1"/>
    <col min="14594" max="14594" width="53.5" style="704" customWidth="1"/>
    <col min="14595" max="14595" width="10.125" style="704" customWidth="1"/>
    <col min="14596" max="14596" width="12" style="704" customWidth="1"/>
    <col min="14597" max="14597" width="15.5" style="704" bestFit="1" customWidth="1"/>
    <col min="14598" max="14598" width="17.5" style="704" customWidth="1"/>
    <col min="14599" max="14599" width="21" style="704" customWidth="1"/>
    <col min="14600" max="14600" width="16.625" style="704" bestFit="1" customWidth="1"/>
    <col min="14601" max="14848" width="9.375" style="704"/>
    <col min="14849" max="14849" width="10.875" style="704" customWidth="1"/>
    <col min="14850" max="14850" width="53.5" style="704" customWidth="1"/>
    <col min="14851" max="14851" width="10.125" style="704" customWidth="1"/>
    <col min="14852" max="14852" width="12" style="704" customWidth="1"/>
    <col min="14853" max="14853" width="15.5" style="704" bestFit="1" customWidth="1"/>
    <col min="14854" max="14854" width="17.5" style="704" customWidth="1"/>
    <col min="14855" max="14855" width="21" style="704" customWidth="1"/>
    <col min="14856" max="14856" width="16.625" style="704" bestFit="1" customWidth="1"/>
    <col min="14857" max="15104" width="9.375" style="704"/>
    <col min="15105" max="15105" width="10.875" style="704" customWidth="1"/>
    <col min="15106" max="15106" width="53.5" style="704" customWidth="1"/>
    <col min="15107" max="15107" width="10.125" style="704" customWidth="1"/>
    <col min="15108" max="15108" width="12" style="704" customWidth="1"/>
    <col min="15109" max="15109" width="15.5" style="704" bestFit="1" customWidth="1"/>
    <col min="15110" max="15110" width="17.5" style="704" customWidth="1"/>
    <col min="15111" max="15111" width="21" style="704" customWidth="1"/>
    <col min="15112" max="15112" width="16.625" style="704" bestFit="1" customWidth="1"/>
    <col min="15113" max="15360" width="9.375" style="704"/>
    <col min="15361" max="15361" width="10.875" style="704" customWidth="1"/>
    <col min="15362" max="15362" width="53.5" style="704" customWidth="1"/>
    <col min="15363" max="15363" width="10.125" style="704" customWidth="1"/>
    <col min="15364" max="15364" width="12" style="704" customWidth="1"/>
    <col min="15365" max="15365" width="15.5" style="704" bestFit="1" customWidth="1"/>
    <col min="15366" max="15366" width="17.5" style="704" customWidth="1"/>
    <col min="15367" max="15367" width="21" style="704" customWidth="1"/>
    <col min="15368" max="15368" width="16.625" style="704" bestFit="1" customWidth="1"/>
    <col min="15369" max="15616" width="9.375" style="704"/>
    <col min="15617" max="15617" width="10.875" style="704" customWidth="1"/>
    <col min="15618" max="15618" width="53.5" style="704" customWidth="1"/>
    <col min="15619" max="15619" width="10.125" style="704" customWidth="1"/>
    <col min="15620" max="15620" width="12" style="704" customWidth="1"/>
    <col min="15621" max="15621" width="15.5" style="704" bestFit="1" customWidth="1"/>
    <col min="15622" max="15622" width="17.5" style="704" customWidth="1"/>
    <col min="15623" max="15623" width="21" style="704" customWidth="1"/>
    <col min="15624" max="15624" width="16.625" style="704" bestFit="1" customWidth="1"/>
    <col min="15625" max="15872" width="9.375" style="704"/>
    <col min="15873" max="15873" width="10.875" style="704" customWidth="1"/>
    <col min="15874" max="15874" width="53.5" style="704" customWidth="1"/>
    <col min="15875" max="15875" width="10.125" style="704" customWidth="1"/>
    <col min="15876" max="15876" width="12" style="704" customWidth="1"/>
    <col min="15877" max="15877" width="15.5" style="704" bestFit="1" customWidth="1"/>
    <col min="15878" max="15878" width="17.5" style="704" customWidth="1"/>
    <col min="15879" max="15879" width="21" style="704" customWidth="1"/>
    <col min="15880" max="15880" width="16.625" style="704" bestFit="1" customWidth="1"/>
    <col min="15881" max="16128" width="9.375" style="704"/>
    <col min="16129" max="16129" width="10.875" style="704" customWidth="1"/>
    <col min="16130" max="16130" width="53.5" style="704" customWidth="1"/>
    <col min="16131" max="16131" width="10.125" style="704" customWidth="1"/>
    <col min="16132" max="16132" width="12" style="704" customWidth="1"/>
    <col min="16133" max="16133" width="15.5" style="704" bestFit="1" customWidth="1"/>
    <col min="16134" max="16134" width="17.5" style="704" customWidth="1"/>
    <col min="16135" max="16135" width="21" style="704" customWidth="1"/>
    <col min="16136" max="16136" width="16.625" style="704" bestFit="1" customWidth="1"/>
    <col min="16137" max="16384" width="9.375" style="704"/>
  </cols>
  <sheetData>
    <row r="1" spans="1:7" ht="17.25" customHeight="1">
      <c r="A1" s="897" t="s">
        <v>1416</v>
      </c>
      <c r="B1" s="897"/>
      <c r="C1" s="897"/>
      <c r="D1" s="897"/>
      <c r="E1" s="897"/>
      <c r="F1" s="897"/>
    </row>
    <row r="2" spans="1:7" ht="17.25" customHeight="1">
      <c r="A2" s="705"/>
      <c r="B2" s="706"/>
      <c r="C2" s="706"/>
      <c r="D2" s="706"/>
      <c r="E2" s="707"/>
      <c r="F2" s="707"/>
    </row>
    <row r="3" spans="1:7" ht="30.75" customHeight="1">
      <c r="A3" s="708" t="s">
        <v>1417</v>
      </c>
      <c r="B3" s="709" t="s">
        <v>1418</v>
      </c>
      <c r="C3" s="709" t="s">
        <v>1419</v>
      </c>
      <c r="D3" s="709" t="s">
        <v>1420</v>
      </c>
      <c r="E3" s="710" t="s">
        <v>1421</v>
      </c>
      <c r="F3" s="711" t="s">
        <v>1422</v>
      </c>
    </row>
    <row r="4" spans="1:7" ht="15" customHeight="1">
      <c r="A4" s="712"/>
      <c r="B4" s="713"/>
      <c r="C4" s="713"/>
      <c r="D4" s="713"/>
      <c r="E4" s="714" t="s">
        <v>1423</v>
      </c>
      <c r="F4" s="715" t="s">
        <v>1423</v>
      </c>
    </row>
    <row r="5" spans="1:7" ht="15" customHeight="1">
      <c r="A5" s="716"/>
      <c r="B5" s="717"/>
      <c r="C5" s="717"/>
      <c r="D5" s="717"/>
      <c r="E5" s="718"/>
      <c r="F5" s="719"/>
    </row>
    <row r="6" spans="1:7" s="725" customFormat="1">
      <c r="A6" s="720" t="s">
        <v>8</v>
      </c>
      <c r="B6" s="721" t="s">
        <v>1424</v>
      </c>
      <c r="C6" s="722"/>
      <c r="D6" s="722"/>
      <c r="E6" s="723"/>
      <c r="F6" s="723"/>
      <c r="G6" s="724"/>
    </row>
    <row r="7" spans="1:7" ht="15" customHeight="1">
      <c r="A7" s="716"/>
      <c r="B7" s="717"/>
      <c r="C7" s="717"/>
      <c r="D7" s="717"/>
      <c r="E7" s="718"/>
      <c r="F7" s="719"/>
    </row>
    <row r="8" spans="1:7" ht="82.8">
      <c r="A8" s="716">
        <v>1</v>
      </c>
      <c r="B8" s="726" t="s">
        <v>1425</v>
      </c>
      <c r="C8" s="727"/>
      <c r="D8" s="728"/>
      <c r="E8" s="729"/>
      <c r="F8" s="730"/>
    </row>
    <row r="9" spans="1:7" ht="15" customHeight="1">
      <c r="A9" s="716"/>
      <c r="B9" s="726" t="s">
        <v>1426</v>
      </c>
      <c r="C9" s="727"/>
      <c r="D9" s="728"/>
      <c r="E9" s="729"/>
      <c r="F9" s="730"/>
    </row>
    <row r="10" spans="1:7" ht="15" customHeight="1">
      <c r="A10" s="716"/>
      <c r="B10" s="726" t="s">
        <v>1427</v>
      </c>
      <c r="C10" s="727" t="s">
        <v>33</v>
      </c>
      <c r="D10" s="728">
        <v>28</v>
      </c>
      <c r="E10" s="729"/>
      <c r="F10" s="730"/>
    </row>
    <row r="11" spans="1:7" ht="15" customHeight="1">
      <c r="A11" s="716"/>
      <c r="B11" s="726" t="s">
        <v>1428</v>
      </c>
      <c r="C11" s="727" t="s">
        <v>33</v>
      </c>
      <c r="D11" s="728">
        <v>9</v>
      </c>
      <c r="E11" s="729"/>
      <c r="F11" s="730"/>
    </row>
    <row r="12" spans="1:7" ht="15" customHeight="1">
      <c r="A12" s="716"/>
      <c r="B12" s="726" t="s">
        <v>1429</v>
      </c>
      <c r="C12" s="727" t="s">
        <v>33</v>
      </c>
      <c r="D12" s="728">
        <v>5</v>
      </c>
      <c r="E12" s="729"/>
      <c r="F12" s="730"/>
    </row>
    <row r="13" spans="1:7" ht="15" customHeight="1">
      <c r="A13" s="716"/>
      <c r="B13" s="726" t="s">
        <v>1430</v>
      </c>
      <c r="C13" s="727" t="s">
        <v>33</v>
      </c>
      <c r="D13" s="728">
        <v>10</v>
      </c>
      <c r="E13" s="729"/>
      <c r="F13" s="730"/>
    </row>
    <row r="14" spans="1:7" ht="15" customHeight="1">
      <c r="A14" s="716"/>
      <c r="B14" s="726" t="s">
        <v>1431</v>
      </c>
      <c r="C14" s="727" t="s">
        <v>33</v>
      </c>
      <c r="D14" s="728">
        <v>37</v>
      </c>
      <c r="E14" s="729"/>
      <c r="F14" s="730"/>
    </row>
    <row r="15" spans="1:7" ht="15" customHeight="1">
      <c r="A15" s="716"/>
      <c r="B15" s="726" t="s">
        <v>1432</v>
      </c>
      <c r="C15" s="727" t="s">
        <v>33</v>
      </c>
      <c r="D15" s="728">
        <v>18</v>
      </c>
      <c r="E15" s="729"/>
      <c r="F15" s="730"/>
    </row>
    <row r="16" spans="1:7" ht="15" customHeight="1">
      <c r="A16" s="716"/>
      <c r="B16" s="726" t="s">
        <v>1433</v>
      </c>
      <c r="C16" s="727" t="s">
        <v>33</v>
      </c>
      <c r="D16" s="728">
        <v>22</v>
      </c>
      <c r="E16" s="729"/>
      <c r="F16" s="730"/>
    </row>
    <row r="17" spans="1:6" ht="15" customHeight="1">
      <c r="A17" s="716"/>
      <c r="B17" s="726" t="s">
        <v>1434</v>
      </c>
      <c r="C17" s="727" t="s">
        <v>33</v>
      </c>
      <c r="D17" s="728">
        <v>2</v>
      </c>
      <c r="E17" s="729"/>
      <c r="F17" s="730"/>
    </row>
    <row r="18" spans="1:6" ht="15" customHeight="1">
      <c r="A18" s="716"/>
      <c r="B18" s="726" t="s">
        <v>1435</v>
      </c>
      <c r="C18" s="727" t="s">
        <v>33</v>
      </c>
      <c r="D18" s="728">
        <v>10</v>
      </c>
      <c r="E18" s="729"/>
      <c r="F18" s="730"/>
    </row>
    <row r="19" spans="1:6" ht="15" customHeight="1">
      <c r="A19" s="716"/>
      <c r="B19" s="726" t="s">
        <v>1436</v>
      </c>
      <c r="C19" s="727" t="s">
        <v>33</v>
      </c>
      <c r="D19" s="728">
        <v>2</v>
      </c>
      <c r="E19" s="729"/>
      <c r="F19" s="730"/>
    </row>
    <row r="20" spans="1:6" ht="15" customHeight="1">
      <c r="A20" s="716"/>
      <c r="B20" s="726" t="s">
        <v>1437</v>
      </c>
      <c r="C20" s="727" t="s">
        <v>33</v>
      </c>
      <c r="D20" s="728">
        <v>1</v>
      </c>
      <c r="E20" s="729"/>
      <c r="F20" s="730"/>
    </row>
    <row r="21" spans="1:6" ht="15" customHeight="1">
      <c r="A21" s="716"/>
      <c r="B21" s="726" t="s">
        <v>1438</v>
      </c>
      <c r="C21" s="727" t="s">
        <v>33</v>
      </c>
      <c r="D21" s="728">
        <v>1</v>
      </c>
      <c r="E21" s="729"/>
      <c r="F21" s="730"/>
    </row>
    <row r="22" spans="1:6" ht="15" customHeight="1">
      <c r="A22" s="716"/>
      <c r="B22" s="726"/>
      <c r="C22" s="727"/>
      <c r="D22" s="728"/>
      <c r="E22" s="729"/>
      <c r="F22" s="730"/>
    </row>
    <row r="23" spans="1:6" ht="15" customHeight="1">
      <c r="A23" s="716"/>
      <c r="B23" s="726" t="s">
        <v>1439</v>
      </c>
      <c r="C23" s="727"/>
      <c r="D23" s="728"/>
      <c r="E23" s="729"/>
      <c r="F23" s="730"/>
    </row>
    <row r="24" spans="1:6" ht="15" customHeight="1">
      <c r="A24" s="716"/>
      <c r="B24" s="726" t="s">
        <v>1440</v>
      </c>
      <c r="C24" s="727" t="s">
        <v>33</v>
      </c>
      <c r="D24" s="728">
        <v>5</v>
      </c>
      <c r="E24" s="729"/>
      <c r="F24" s="730"/>
    </row>
    <row r="25" spans="1:6" ht="15" customHeight="1">
      <c r="A25" s="716"/>
      <c r="B25" s="726" t="s">
        <v>1441</v>
      </c>
      <c r="C25" s="727" t="s">
        <v>33</v>
      </c>
      <c r="D25" s="728">
        <v>1</v>
      </c>
      <c r="E25" s="729"/>
      <c r="F25" s="730"/>
    </row>
    <row r="26" spans="1:6" ht="15" customHeight="1">
      <c r="A26" s="716"/>
      <c r="B26" s="726" t="s">
        <v>1442</v>
      </c>
      <c r="C26" s="727" t="s">
        <v>33</v>
      </c>
      <c r="D26" s="728">
        <v>12</v>
      </c>
      <c r="E26" s="729"/>
      <c r="F26" s="730"/>
    </row>
    <row r="27" spans="1:6" ht="15" customHeight="1">
      <c r="A27" s="716"/>
      <c r="B27" s="726" t="s">
        <v>1443</v>
      </c>
      <c r="C27" s="727" t="s">
        <v>33</v>
      </c>
      <c r="D27" s="728">
        <v>14</v>
      </c>
      <c r="E27" s="729"/>
      <c r="F27" s="730"/>
    </row>
    <row r="28" spans="1:6" ht="15" customHeight="1">
      <c r="A28" s="716"/>
      <c r="B28" s="726" t="s">
        <v>1444</v>
      </c>
      <c r="C28" s="727" t="s">
        <v>33</v>
      </c>
      <c r="D28" s="728">
        <v>8</v>
      </c>
      <c r="E28" s="729"/>
      <c r="F28" s="730"/>
    </row>
    <row r="29" spans="1:6" ht="15" customHeight="1">
      <c r="A29" s="716"/>
      <c r="B29" s="726" t="s">
        <v>1445</v>
      </c>
      <c r="C29" s="727" t="s">
        <v>33</v>
      </c>
      <c r="D29" s="728">
        <v>16</v>
      </c>
      <c r="E29" s="729"/>
      <c r="F29" s="730"/>
    </row>
    <row r="30" spans="1:6" ht="15" customHeight="1">
      <c r="A30" s="716"/>
      <c r="B30" s="726" t="s">
        <v>1446</v>
      </c>
      <c r="C30" s="727" t="s">
        <v>33</v>
      </c>
      <c r="D30" s="728">
        <v>19</v>
      </c>
      <c r="E30" s="729"/>
      <c r="F30" s="730"/>
    </row>
    <row r="31" spans="1:6" ht="15" customHeight="1">
      <c r="A31" s="716"/>
      <c r="B31" s="726" t="s">
        <v>1447</v>
      </c>
      <c r="C31" s="727" t="s">
        <v>33</v>
      </c>
      <c r="D31" s="728">
        <v>7</v>
      </c>
      <c r="E31" s="729"/>
      <c r="F31" s="730"/>
    </row>
    <row r="32" spans="1:6" ht="15" customHeight="1">
      <c r="A32" s="716"/>
      <c r="B32" s="726" t="s">
        <v>1448</v>
      </c>
      <c r="C32" s="727" t="s">
        <v>33</v>
      </c>
      <c r="D32" s="728">
        <v>6</v>
      </c>
      <c r="E32" s="729"/>
      <c r="F32" s="730"/>
    </row>
    <row r="33" spans="1:6" ht="15" customHeight="1">
      <c r="A33" s="716"/>
      <c r="B33" s="726" t="s">
        <v>1449</v>
      </c>
      <c r="C33" s="727" t="s">
        <v>33</v>
      </c>
      <c r="D33" s="728">
        <v>10</v>
      </c>
      <c r="E33" s="729"/>
      <c r="F33" s="730"/>
    </row>
    <row r="34" spans="1:6" ht="15" customHeight="1">
      <c r="A34" s="716"/>
      <c r="B34" s="726" t="s">
        <v>1450</v>
      </c>
      <c r="C34" s="727" t="s">
        <v>33</v>
      </c>
      <c r="D34" s="728">
        <v>1</v>
      </c>
      <c r="E34" s="729"/>
      <c r="F34" s="730"/>
    </row>
    <row r="35" spans="1:6" ht="15" customHeight="1">
      <c r="A35" s="716"/>
      <c r="B35" s="726" t="s">
        <v>1451</v>
      </c>
      <c r="C35" s="727" t="s">
        <v>33</v>
      </c>
      <c r="D35" s="728">
        <v>3</v>
      </c>
      <c r="E35" s="729"/>
      <c r="F35" s="730"/>
    </row>
    <row r="36" spans="1:6" ht="15" customHeight="1">
      <c r="A36" s="716"/>
      <c r="B36" s="726"/>
      <c r="C36" s="727"/>
      <c r="D36" s="728"/>
      <c r="E36" s="729"/>
      <c r="F36" s="730"/>
    </row>
    <row r="37" spans="1:6" ht="370.95" customHeight="1">
      <c r="A37" s="716">
        <v>2</v>
      </c>
      <c r="B37" s="726" t="s">
        <v>1452</v>
      </c>
      <c r="C37" s="727"/>
      <c r="D37" s="728"/>
      <c r="E37" s="729"/>
      <c r="F37" s="730"/>
    </row>
    <row r="38" spans="1:6">
      <c r="A38" s="716"/>
      <c r="B38" s="726" t="s">
        <v>1453</v>
      </c>
      <c r="C38" s="727" t="s">
        <v>33</v>
      </c>
      <c r="D38" s="728">
        <v>187</v>
      </c>
      <c r="E38" s="729"/>
      <c r="F38" s="730"/>
    </row>
    <row r="39" spans="1:6">
      <c r="A39" s="716"/>
      <c r="B39" s="726"/>
      <c r="C39" s="727"/>
      <c r="D39" s="728"/>
      <c r="E39" s="729"/>
      <c r="F39" s="730"/>
    </row>
    <row r="40" spans="1:6" ht="371.4" customHeight="1">
      <c r="A40" s="716">
        <v>3</v>
      </c>
      <c r="B40" s="726" t="s">
        <v>1454</v>
      </c>
      <c r="C40" s="727"/>
      <c r="D40" s="728"/>
      <c r="E40" s="729"/>
      <c r="F40" s="730"/>
    </row>
    <row r="41" spans="1:6">
      <c r="A41" s="716"/>
      <c r="B41" s="726" t="s">
        <v>1453</v>
      </c>
      <c r="C41" s="727" t="s">
        <v>33</v>
      </c>
      <c r="D41" s="728">
        <v>60</v>
      </c>
      <c r="E41" s="729"/>
      <c r="F41" s="730"/>
    </row>
    <row r="42" spans="1:6">
      <c r="A42" s="716"/>
      <c r="B42" s="726"/>
      <c r="C42" s="727"/>
      <c r="D42" s="728"/>
      <c r="E42" s="729"/>
      <c r="F42" s="730"/>
    </row>
    <row r="43" spans="1:6" ht="82.8">
      <c r="A43" s="716">
        <v>4</v>
      </c>
      <c r="B43" s="726" t="s">
        <v>1455</v>
      </c>
      <c r="C43" s="727"/>
      <c r="D43" s="728"/>
      <c r="E43" s="729"/>
      <c r="F43" s="730"/>
    </row>
    <row r="44" spans="1:6">
      <c r="A44" s="716"/>
      <c r="B44" s="726" t="s">
        <v>1453</v>
      </c>
      <c r="C44" s="727" t="s">
        <v>33</v>
      </c>
      <c r="D44" s="728">
        <v>247</v>
      </c>
      <c r="E44" s="729"/>
      <c r="F44" s="730"/>
    </row>
    <row r="45" spans="1:6">
      <c r="A45" s="716"/>
      <c r="B45" s="726"/>
      <c r="C45" s="727"/>
      <c r="D45" s="728"/>
      <c r="E45" s="729"/>
      <c r="F45" s="730"/>
    </row>
    <row r="46" spans="1:6" ht="27.6">
      <c r="A46" s="716">
        <v>5</v>
      </c>
      <c r="B46" s="726" t="s">
        <v>1456</v>
      </c>
      <c r="C46" s="727"/>
      <c r="D46" s="728"/>
      <c r="E46" s="729"/>
      <c r="F46" s="730"/>
    </row>
    <row r="47" spans="1:6">
      <c r="A47" s="716"/>
      <c r="B47" s="726" t="s">
        <v>1457</v>
      </c>
      <c r="C47" s="727" t="s">
        <v>33</v>
      </c>
      <c r="D47" s="728">
        <v>247</v>
      </c>
      <c r="E47" s="729"/>
      <c r="F47" s="730"/>
    </row>
    <row r="48" spans="1:6">
      <c r="A48" s="716"/>
      <c r="B48" s="726"/>
      <c r="C48" s="727"/>
      <c r="D48" s="728"/>
      <c r="E48" s="729"/>
      <c r="F48" s="730"/>
    </row>
    <row r="49" spans="1:6" ht="27.6">
      <c r="A49" s="716">
        <v>6</v>
      </c>
      <c r="B49" s="726" t="s">
        <v>1458</v>
      </c>
      <c r="C49" s="727"/>
      <c r="D49" s="728"/>
      <c r="E49" s="729"/>
      <c r="F49" s="730"/>
    </row>
    <row r="50" spans="1:6">
      <c r="A50" s="716"/>
      <c r="B50" s="726" t="s">
        <v>1457</v>
      </c>
      <c r="C50" s="727" t="s">
        <v>33</v>
      </c>
      <c r="D50" s="728">
        <v>247</v>
      </c>
      <c r="E50" s="729"/>
      <c r="F50" s="730"/>
    </row>
    <row r="51" spans="1:6">
      <c r="A51" s="716"/>
      <c r="B51" s="726"/>
      <c r="C51" s="727"/>
      <c r="D51" s="728"/>
      <c r="E51" s="729"/>
      <c r="F51" s="730"/>
    </row>
    <row r="52" spans="1:6" ht="189" customHeight="1">
      <c r="A52" s="716">
        <v>7</v>
      </c>
      <c r="B52" s="726" t="s">
        <v>1459</v>
      </c>
      <c r="C52" s="727"/>
      <c r="D52" s="728"/>
      <c r="E52" s="729"/>
      <c r="F52" s="730"/>
    </row>
    <row r="53" spans="1:6">
      <c r="A53" s="716"/>
      <c r="B53" s="726" t="s">
        <v>1460</v>
      </c>
      <c r="C53" s="727" t="s">
        <v>33</v>
      </c>
      <c r="D53" s="728">
        <v>4</v>
      </c>
      <c r="E53" s="729"/>
      <c r="F53" s="730"/>
    </row>
    <row r="54" spans="1:6">
      <c r="A54" s="716"/>
      <c r="B54" s="726" t="s">
        <v>1461</v>
      </c>
      <c r="C54" s="727" t="s">
        <v>33</v>
      </c>
      <c r="D54" s="728">
        <v>1</v>
      </c>
      <c r="E54" s="729"/>
      <c r="F54" s="730"/>
    </row>
    <row r="55" spans="1:6">
      <c r="A55" s="716"/>
      <c r="B55" s="726" t="s">
        <v>1462</v>
      </c>
      <c r="C55" s="727" t="s">
        <v>33</v>
      </c>
      <c r="D55" s="728">
        <v>1</v>
      </c>
      <c r="E55" s="729"/>
      <c r="F55" s="730"/>
    </row>
    <row r="56" spans="1:6">
      <c r="A56" s="716"/>
      <c r="B56" s="726"/>
      <c r="C56" s="727"/>
      <c r="D56" s="728"/>
      <c r="E56" s="729"/>
      <c r="F56" s="730"/>
    </row>
    <row r="57" spans="1:6" ht="228.6" customHeight="1">
      <c r="A57" s="716">
        <v>8</v>
      </c>
      <c r="B57" s="726" t="s">
        <v>1463</v>
      </c>
      <c r="C57" s="727"/>
      <c r="D57" s="728"/>
      <c r="E57" s="729"/>
      <c r="F57" s="730"/>
    </row>
    <row r="58" spans="1:6">
      <c r="A58" s="716"/>
      <c r="B58" s="726" t="s">
        <v>1464</v>
      </c>
      <c r="C58" s="727"/>
      <c r="D58" s="728"/>
      <c r="E58" s="729"/>
      <c r="F58" s="730"/>
    </row>
    <row r="59" spans="1:6">
      <c r="A59" s="716"/>
      <c r="B59" s="726" t="s">
        <v>1465</v>
      </c>
      <c r="C59" s="727" t="s">
        <v>33</v>
      </c>
      <c r="D59" s="728">
        <v>1</v>
      </c>
      <c r="E59" s="729"/>
      <c r="F59" s="730"/>
    </row>
    <row r="60" spans="1:6">
      <c r="A60" s="716"/>
      <c r="B60" s="726"/>
      <c r="C60" s="727"/>
      <c r="D60" s="728"/>
      <c r="E60" s="729"/>
      <c r="F60" s="730"/>
    </row>
    <row r="61" spans="1:6" ht="114.6" customHeight="1">
      <c r="A61" s="716">
        <v>9</v>
      </c>
      <c r="B61" s="726" t="s">
        <v>1466</v>
      </c>
      <c r="C61" s="727"/>
      <c r="D61" s="728"/>
      <c r="E61" s="729"/>
      <c r="F61" s="730"/>
    </row>
    <row r="62" spans="1:6">
      <c r="A62" s="716"/>
      <c r="B62" s="726" t="s">
        <v>1467</v>
      </c>
      <c r="C62" s="727" t="s">
        <v>33</v>
      </c>
      <c r="D62" s="728">
        <v>4</v>
      </c>
      <c r="E62" s="729"/>
      <c r="F62" s="730"/>
    </row>
    <row r="63" spans="1:6">
      <c r="A63" s="716"/>
      <c r="B63" s="726" t="s">
        <v>1468</v>
      </c>
      <c r="C63" s="727" t="s">
        <v>33</v>
      </c>
      <c r="D63" s="728">
        <v>1</v>
      </c>
      <c r="E63" s="729"/>
      <c r="F63" s="730"/>
    </row>
    <row r="64" spans="1:6">
      <c r="A64" s="716"/>
      <c r="B64" s="726"/>
      <c r="C64" s="727"/>
      <c r="D64" s="728"/>
      <c r="E64" s="729"/>
      <c r="F64" s="730"/>
    </row>
    <row r="65" spans="1:6" ht="47.4" customHeight="1">
      <c r="A65" s="716">
        <v>10</v>
      </c>
      <c r="B65" s="726" t="s">
        <v>1469</v>
      </c>
      <c r="C65" s="727"/>
      <c r="D65" s="728"/>
      <c r="E65" s="729"/>
      <c r="F65" s="730"/>
    </row>
    <row r="66" spans="1:6">
      <c r="A66" s="716"/>
      <c r="B66" s="726" t="s">
        <v>1470</v>
      </c>
      <c r="C66" s="727"/>
      <c r="D66" s="728"/>
      <c r="E66" s="729"/>
      <c r="F66" s="730"/>
    </row>
    <row r="67" spans="1:6">
      <c r="A67" s="716"/>
      <c r="B67" s="726" t="s">
        <v>1471</v>
      </c>
      <c r="C67" s="727" t="s">
        <v>33</v>
      </c>
      <c r="D67" s="728">
        <v>3</v>
      </c>
      <c r="E67" s="729"/>
      <c r="F67" s="730"/>
    </row>
    <row r="68" spans="1:6">
      <c r="A68" s="716"/>
      <c r="B68" s="726"/>
      <c r="C68" s="727"/>
      <c r="D68" s="728"/>
      <c r="E68" s="729"/>
      <c r="F68" s="730"/>
    </row>
    <row r="69" spans="1:6" ht="129" customHeight="1">
      <c r="A69" s="716">
        <v>11</v>
      </c>
      <c r="B69" s="726" t="s">
        <v>1472</v>
      </c>
      <c r="C69" s="727"/>
      <c r="D69" s="728"/>
      <c r="E69" s="729"/>
      <c r="F69" s="730"/>
    </row>
    <row r="70" spans="1:6">
      <c r="A70" s="716"/>
      <c r="B70" s="726" t="s">
        <v>1473</v>
      </c>
      <c r="C70" s="727"/>
      <c r="D70" s="728"/>
      <c r="E70" s="729"/>
      <c r="F70" s="730"/>
    </row>
    <row r="71" spans="1:6">
      <c r="A71" s="716"/>
      <c r="B71" s="726" t="s">
        <v>1474</v>
      </c>
      <c r="C71" s="727" t="s">
        <v>33</v>
      </c>
      <c r="D71" s="728">
        <v>3</v>
      </c>
      <c r="E71" s="729"/>
      <c r="F71" s="730"/>
    </row>
    <row r="72" spans="1:6">
      <c r="A72" s="716"/>
      <c r="B72" s="726"/>
      <c r="C72" s="727"/>
      <c r="D72" s="728"/>
      <c r="E72" s="729"/>
      <c r="F72" s="730"/>
    </row>
    <row r="73" spans="1:6" ht="41.4">
      <c r="A73" s="716">
        <v>12</v>
      </c>
      <c r="B73" s="726" t="s">
        <v>1475</v>
      </c>
      <c r="C73" s="727"/>
      <c r="D73" s="728"/>
      <c r="E73" s="729"/>
      <c r="F73" s="730"/>
    </row>
    <row r="74" spans="1:6">
      <c r="A74" s="716"/>
      <c r="B74" s="726" t="s">
        <v>1476</v>
      </c>
      <c r="C74" s="727" t="s">
        <v>33</v>
      </c>
      <c r="D74" s="728">
        <v>1</v>
      </c>
      <c r="E74" s="729"/>
      <c r="F74" s="730"/>
    </row>
    <row r="75" spans="1:6">
      <c r="A75" s="716"/>
      <c r="B75" s="726"/>
      <c r="C75" s="727"/>
      <c r="D75" s="728"/>
      <c r="E75" s="729"/>
      <c r="F75" s="730"/>
    </row>
    <row r="76" spans="1:6" ht="55.2">
      <c r="A76" s="716">
        <v>13</v>
      </c>
      <c r="B76" s="726" t="s">
        <v>1477</v>
      </c>
      <c r="C76" s="727"/>
      <c r="D76" s="728"/>
      <c r="E76" s="729"/>
      <c r="F76" s="730"/>
    </row>
    <row r="77" spans="1:6">
      <c r="A77" s="716"/>
      <c r="B77" s="726" t="s">
        <v>1478</v>
      </c>
      <c r="C77" s="727" t="s">
        <v>33</v>
      </c>
      <c r="D77" s="728">
        <v>1</v>
      </c>
      <c r="E77" s="729"/>
      <c r="F77" s="730"/>
    </row>
    <row r="78" spans="1:6">
      <c r="A78" s="716"/>
      <c r="B78" s="726"/>
      <c r="C78" s="727"/>
      <c r="D78" s="728"/>
      <c r="E78" s="729"/>
      <c r="F78" s="730"/>
    </row>
    <row r="79" spans="1:6" ht="41.4">
      <c r="A79" s="716">
        <v>14</v>
      </c>
      <c r="B79" s="726" t="s">
        <v>1479</v>
      </c>
      <c r="C79" s="727"/>
      <c r="D79" s="728"/>
      <c r="E79" s="729"/>
      <c r="F79" s="730"/>
    </row>
    <row r="80" spans="1:6">
      <c r="A80" s="716"/>
      <c r="B80" s="726" t="s">
        <v>1476</v>
      </c>
      <c r="C80" s="727" t="s">
        <v>33</v>
      </c>
      <c r="D80" s="728">
        <v>1</v>
      </c>
      <c r="E80" s="729"/>
      <c r="F80" s="730"/>
    </row>
    <row r="81" spans="1:6">
      <c r="A81" s="716"/>
      <c r="B81" s="726"/>
      <c r="C81" s="727"/>
      <c r="D81" s="728"/>
      <c r="E81" s="729"/>
      <c r="F81" s="730"/>
    </row>
    <row r="82" spans="1:6" ht="55.2">
      <c r="A82" s="716">
        <v>15</v>
      </c>
      <c r="B82" s="726" t="s">
        <v>1480</v>
      </c>
      <c r="C82" s="727"/>
      <c r="D82" s="728"/>
      <c r="E82" s="729"/>
      <c r="F82" s="730"/>
    </row>
    <row r="83" spans="1:6">
      <c r="A83" s="716"/>
      <c r="B83" s="726" t="s">
        <v>1478</v>
      </c>
      <c r="C83" s="727" t="s">
        <v>33</v>
      </c>
      <c r="D83" s="728">
        <v>1</v>
      </c>
      <c r="E83" s="729"/>
      <c r="F83" s="730"/>
    </row>
    <row r="84" spans="1:6">
      <c r="A84" s="716"/>
      <c r="B84" s="726"/>
      <c r="C84" s="727"/>
      <c r="D84" s="728"/>
      <c r="E84" s="729"/>
      <c r="F84" s="730"/>
    </row>
    <row r="85" spans="1:6" ht="55.2">
      <c r="A85" s="716">
        <v>16</v>
      </c>
      <c r="B85" s="726" t="s">
        <v>1481</v>
      </c>
      <c r="C85" s="727"/>
      <c r="D85" s="728"/>
      <c r="E85" s="729"/>
      <c r="F85" s="730"/>
    </row>
    <row r="86" spans="1:6">
      <c r="A86" s="716"/>
      <c r="B86" s="726"/>
      <c r="C86" s="727"/>
      <c r="D86" s="728"/>
      <c r="E86" s="729"/>
      <c r="F86" s="730"/>
    </row>
    <row r="87" spans="1:6">
      <c r="A87" s="716"/>
      <c r="B87" s="726" t="s">
        <v>1482</v>
      </c>
      <c r="C87" s="727"/>
      <c r="D87" s="728"/>
      <c r="E87" s="729"/>
      <c r="F87" s="730"/>
    </row>
    <row r="88" spans="1:6">
      <c r="A88" s="716"/>
      <c r="B88" s="726" t="s">
        <v>1483</v>
      </c>
      <c r="C88" s="727"/>
      <c r="D88" s="728"/>
      <c r="E88" s="729"/>
      <c r="F88" s="730"/>
    </row>
    <row r="89" spans="1:6">
      <c r="A89" s="716"/>
      <c r="B89" s="726" t="s">
        <v>1484</v>
      </c>
      <c r="C89" s="727"/>
      <c r="D89" s="728"/>
      <c r="E89" s="729"/>
      <c r="F89" s="730"/>
    </row>
    <row r="90" spans="1:6">
      <c r="A90" s="716"/>
      <c r="B90" s="726" t="s">
        <v>1485</v>
      </c>
      <c r="C90" s="727"/>
      <c r="D90" s="728"/>
      <c r="E90" s="729"/>
      <c r="F90" s="730"/>
    </row>
    <row r="91" spans="1:6">
      <c r="A91" s="716"/>
      <c r="B91" s="726" t="s">
        <v>1486</v>
      </c>
      <c r="C91" s="727" t="s">
        <v>33</v>
      </c>
      <c r="D91" s="728">
        <v>1</v>
      </c>
      <c r="E91" s="729"/>
      <c r="F91" s="730"/>
    </row>
    <row r="92" spans="1:6">
      <c r="A92" s="716"/>
      <c r="B92" s="726"/>
      <c r="C92" s="727"/>
      <c r="D92" s="728"/>
      <c r="E92" s="729"/>
      <c r="F92" s="730"/>
    </row>
    <row r="93" spans="1:6">
      <c r="A93" s="716"/>
      <c r="B93" s="726" t="s">
        <v>1487</v>
      </c>
      <c r="C93" s="727"/>
      <c r="D93" s="728"/>
      <c r="E93" s="729"/>
      <c r="F93" s="730"/>
    </row>
    <row r="94" spans="1:6">
      <c r="A94" s="716"/>
      <c r="B94" s="726" t="s">
        <v>1488</v>
      </c>
      <c r="C94" s="727"/>
      <c r="D94" s="728"/>
      <c r="E94" s="729"/>
      <c r="F94" s="730"/>
    </row>
    <row r="95" spans="1:6">
      <c r="A95" s="716"/>
      <c r="B95" s="726" t="s">
        <v>1489</v>
      </c>
      <c r="C95" s="727"/>
      <c r="D95" s="728"/>
      <c r="E95" s="729"/>
      <c r="F95" s="730"/>
    </row>
    <row r="96" spans="1:6">
      <c r="A96" s="716"/>
      <c r="B96" s="726" t="s">
        <v>1485</v>
      </c>
      <c r="C96" s="727"/>
      <c r="D96" s="728"/>
      <c r="E96" s="729"/>
      <c r="F96" s="730"/>
    </row>
    <row r="97" spans="1:6">
      <c r="A97" s="716"/>
      <c r="B97" s="726" t="s">
        <v>1490</v>
      </c>
      <c r="C97" s="727" t="s">
        <v>33</v>
      </c>
      <c r="D97" s="728">
        <v>1</v>
      </c>
      <c r="E97" s="729"/>
      <c r="F97" s="730"/>
    </row>
    <row r="98" spans="1:6">
      <c r="A98" s="716"/>
      <c r="B98" s="726"/>
      <c r="C98" s="727"/>
      <c r="D98" s="728"/>
      <c r="E98" s="729"/>
      <c r="F98" s="730"/>
    </row>
    <row r="99" spans="1:6" ht="27.6">
      <c r="A99" s="716" t="s">
        <v>1491</v>
      </c>
      <c r="B99" s="726" t="s">
        <v>1492</v>
      </c>
      <c r="C99" s="727"/>
      <c r="D99" s="728"/>
      <c r="E99" s="729"/>
      <c r="F99" s="730"/>
    </row>
    <row r="100" spans="1:6">
      <c r="A100" s="716"/>
      <c r="B100" s="726" t="s">
        <v>1493</v>
      </c>
      <c r="C100" s="727" t="s">
        <v>33</v>
      </c>
      <c r="D100" s="728">
        <v>2</v>
      </c>
      <c r="E100" s="729"/>
      <c r="F100" s="730"/>
    </row>
    <row r="101" spans="1:6">
      <c r="A101" s="716"/>
      <c r="B101" s="726" t="s">
        <v>1494</v>
      </c>
      <c r="C101" s="727" t="s">
        <v>33</v>
      </c>
      <c r="D101" s="728">
        <v>2</v>
      </c>
      <c r="E101" s="729"/>
      <c r="F101" s="730"/>
    </row>
    <row r="102" spans="1:6">
      <c r="A102" s="716"/>
      <c r="B102" s="726"/>
      <c r="C102" s="727"/>
      <c r="D102" s="728"/>
      <c r="E102" s="729"/>
      <c r="F102" s="730"/>
    </row>
    <row r="103" spans="1:6" ht="27.6">
      <c r="A103" s="716">
        <v>18</v>
      </c>
      <c r="B103" s="726" t="s">
        <v>1495</v>
      </c>
      <c r="C103" s="727"/>
      <c r="D103" s="728"/>
      <c r="E103" s="729"/>
      <c r="F103" s="730"/>
    </row>
    <row r="104" spans="1:6">
      <c r="A104" s="716"/>
      <c r="B104" s="726" t="s">
        <v>1496</v>
      </c>
      <c r="C104" s="727" t="s">
        <v>724</v>
      </c>
      <c r="D104" s="728">
        <v>1962</v>
      </c>
      <c r="E104" s="729"/>
      <c r="F104" s="730"/>
    </row>
    <row r="105" spans="1:6">
      <c r="A105" s="716"/>
      <c r="B105" s="726" t="s">
        <v>1497</v>
      </c>
      <c r="C105" s="727" t="s">
        <v>724</v>
      </c>
      <c r="D105" s="728">
        <v>450</v>
      </c>
      <c r="E105" s="729"/>
      <c r="F105" s="730"/>
    </row>
    <row r="106" spans="1:6">
      <c r="A106" s="716"/>
      <c r="B106" s="726" t="s">
        <v>1498</v>
      </c>
      <c r="C106" s="727" t="s">
        <v>724</v>
      </c>
      <c r="D106" s="728">
        <v>300</v>
      </c>
      <c r="E106" s="729"/>
      <c r="F106" s="730"/>
    </row>
    <row r="107" spans="1:6">
      <c r="A107" s="716"/>
      <c r="B107" s="726" t="s">
        <v>1499</v>
      </c>
      <c r="C107" s="727" t="s">
        <v>724</v>
      </c>
      <c r="D107" s="728">
        <v>72</v>
      </c>
      <c r="E107" s="729"/>
      <c r="F107" s="730"/>
    </row>
    <row r="108" spans="1:6">
      <c r="A108" s="716"/>
      <c r="B108" s="726" t="s">
        <v>1500</v>
      </c>
      <c r="C108" s="727" t="s">
        <v>724</v>
      </c>
      <c r="D108" s="728">
        <v>18</v>
      </c>
      <c r="E108" s="729"/>
      <c r="F108" s="730"/>
    </row>
    <row r="109" spans="1:6" ht="15" customHeight="1">
      <c r="A109" s="716"/>
      <c r="B109" s="726" t="s">
        <v>1501</v>
      </c>
      <c r="C109" s="727" t="s">
        <v>724</v>
      </c>
      <c r="D109" s="728">
        <v>54</v>
      </c>
      <c r="E109" s="729"/>
      <c r="F109" s="730"/>
    </row>
    <row r="110" spans="1:6" ht="15" customHeight="1">
      <c r="A110" s="716"/>
      <c r="B110" s="726" t="s">
        <v>1502</v>
      </c>
      <c r="C110" s="727" t="s">
        <v>724</v>
      </c>
      <c r="D110" s="728">
        <v>12</v>
      </c>
      <c r="E110" s="729"/>
      <c r="F110" s="730"/>
    </row>
    <row r="111" spans="1:6" ht="15" customHeight="1">
      <c r="A111" s="716"/>
      <c r="B111" s="726" t="s">
        <v>1503</v>
      </c>
      <c r="C111" s="727" t="s">
        <v>724</v>
      </c>
      <c r="D111" s="728">
        <v>18</v>
      </c>
      <c r="E111" s="729"/>
      <c r="F111" s="730"/>
    </row>
    <row r="112" spans="1:6" ht="15" customHeight="1">
      <c r="A112" s="716"/>
      <c r="B112" s="726"/>
      <c r="C112" s="727"/>
      <c r="D112" s="728"/>
      <c r="E112" s="729"/>
      <c r="F112" s="730"/>
    </row>
    <row r="113" spans="1:6" ht="55.2">
      <c r="A113" s="716">
        <v>19</v>
      </c>
      <c r="B113" s="726" t="s">
        <v>1504</v>
      </c>
      <c r="C113" s="727" t="s">
        <v>1505</v>
      </c>
      <c r="D113" s="729">
        <v>0.5</v>
      </c>
      <c r="E113" s="729"/>
      <c r="F113" s="730"/>
    </row>
    <row r="114" spans="1:6">
      <c r="A114" s="716"/>
      <c r="B114" s="726"/>
      <c r="C114" s="727"/>
      <c r="D114" s="729"/>
      <c r="E114" s="729"/>
      <c r="F114" s="730"/>
    </row>
    <row r="115" spans="1:6" ht="55.2">
      <c r="A115" s="716">
        <v>20</v>
      </c>
      <c r="B115" s="726" t="s">
        <v>1506</v>
      </c>
      <c r="C115" s="727"/>
      <c r="D115" s="728"/>
      <c r="E115" s="729"/>
      <c r="F115" s="730"/>
    </row>
    <row r="116" spans="1:6">
      <c r="A116" s="716"/>
      <c r="B116" s="726" t="s">
        <v>1507</v>
      </c>
      <c r="C116" s="727" t="s">
        <v>33</v>
      </c>
      <c r="D116" s="728">
        <v>6</v>
      </c>
      <c r="E116" s="729"/>
      <c r="F116" s="730"/>
    </row>
    <row r="117" spans="1:6">
      <c r="A117" s="716"/>
      <c r="B117" s="726" t="s">
        <v>1508</v>
      </c>
      <c r="C117" s="727" t="s">
        <v>33</v>
      </c>
      <c r="D117" s="728">
        <v>2</v>
      </c>
      <c r="E117" s="729"/>
      <c r="F117" s="730"/>
    </row>
    <row r="118" spans="1:6">
      <c r="A118" s="716"/>
      <c r="B118" s="726"/>
      <c r="C118" s="727"/>
      <c r="D118" s="728"/>
      <c r="E118" s="729"/>
      <c r="F118" s="730"/>
    </row>
    <row r="119" spans="1:6" ht="69">
      <c r="A119" s="716">
        <v>21</v>
      </c>
      <c r="B119" s="726" t="s">
        <v>1509</v>
      </c>
      <c r="C119" s="727"/>
      <c r="D119" s="728"/>
      <c r="E119" s="729"/>
      <c r="F119" s="730"/>
    </row>
    <row r="120" spans="1:6">
      <c r="A120" s="716"/>
      <c r="B120" s="726" t="s">
        <v>1510</v>
      </c>
      <c r="C120" s="727" t="s">
        <v>724</v>
      </c>
      <c r="D120" s="728">
        <v>972</v>
      </c>
      <c r="E120" s="729"/>
      <c r="F120" s="730"/>
    </row>
    <row r="121" spans="1:6">
      <c r="A121" s="716"/>
      <c r="B121" s="726" t="s">
        <v>1511</v>
      </c>
      <c r="C121" s="727" t="s">
        <v>724</v>
      </c>
      <c r="D121" s="728">
        <v>450</v>
      </c>
      <c r="E121" s="729"/>
      <c r="F121" s="730"/>
    </row>
    <row r="122" spans="1:6">
      <c r="A122" s="716"/>
      <c r="B122" s="726" t="s">
        <v>1512</v>
      </c>
      <c r="C122" s="727" t="s">
        <v>724</v>
      </c>
      <c r="D122" s="728">
        <v>300</v>
      </c>
      <c r="E122" s="729"/>
      <c r="F122" s="730"/>
    </row>
    <row r="123" spans="1:6">
      <c r="A123" s="716"/>
      <c r="B123" s="726" t="s">
        <v>1513</v>
      </c>
      <c r="C123" s="727" t="s">
        <v>724</v>
      </c>
      <c r="D123" s="728">
        <v>654</v>
      </c>
      <c r="E123" s="729"/>
      <c r="F123" s="730"/>
    </row>
    <row r="124" spans="1:6">
      <c r="A124" s="716"/>
      <c r="B124" s="726" t="s">
        <v>1514</v>
      </c>
      <c r="C124" s="727" t="s">
        <v>724</v>
      </c>
      <c r="D124" s="728">
        <v>12</v>
      </c>
      <c r="E124" s="729"/>
      <c r="F124" s="730"/>
    </row>
    <row r="125" spans="1:6">
      <c r="A125" s="716"/>
      <c r="B125" s="726" t="s">
        <v>1515</v>
      </c>
      <c r="C125" s="727" t="s">
        <v>724</v>
      </c>
      <c r="D125" s="728">
        <v>30</v>
      </c>
      <c r="E125" s="729"/>
      <c r="F125" s="730"/>
    </row>
    <row r="126" spans="1:6">
      <c r="A126" s="716"/>
      <c r="B126" s="726"/>
      <c r="C126" s="727"/>
      <c r="D126" s="728"/>
      <c r="E126" s="729"/>
      <c r="F126" s="730"/>
    </row>
    <row r="127" spans="1:6" ht="55.2">
      <c r="A127" s="716">
        <v>22</v>
      </c>
      <c r="B127" s="726" t="s">
        <v>1516</v>
      </c>
      <c r="C127" s="727" t="s">
        <v>1517</v>
      </c>
      <c r="D127" s="728">
        <v>30</v>
      </c>
      <c r="E127" s="729"/>
      <c r="F127" s="730"/>
    </row>
    <row r="128" spans="1:6">
      <c r="A128" s="716"/>
      <c r="B128" s="726"/>
      <c r="C128" s="727"/>
      <c r="D128" s="728"/>
      <c r="E128" s="729"/>
      <c r="F128" s="730"/>
    </row>
    <row r="129" spans="1:7" ht="41.4">
      <c r="A129" s="716">
        <v>23</v>
      </c>
      <c r="B129" s="726" t="s">
        <v>1518</v>
      </c>
      <c r="C129" s="727" t="s">
        <v>1517</v>
      </c>
      <c r="D129" s="728">
        <v>250</v>
      </c>
      <c r="E129" s="729"/>
      <c r="F129" s="730"/>
    </row>
    <row r="130" spans="1:7" ht="15" customHeight="1">
      <c r="A130" s="716"/>
      <c r="B130" s="726"/>
      <c r="C130" s="727"/>
      <c r="D130" s="728"/>
      <c r="E130" s="729"/>
      <c r="F130" s="730"/>
    </row>
    <row r="131" spans="1:7" ht="27.6">
      <c r="A131" s="716">
        <v>24</v>
      </c>
      <c r="B131" s="726" t="s">
        <v>1519</v>
      </c>
      <c r="C131" s="731" t="s">
        <v>1517</v>
      </c>
      <c r="D131" s="732">
        <v>70</v>
      </c>
      <c r="E131" s="733"/>
      <c r="F131" s="734"/>
    </row>
    <row r="132" spans="1:7">
      <c r="A132" s="716"/>
      <c r="B132" s="726"/>
      <c r="C132" s="727"/>
      <c r="D132" s="728"/>
      <c r="E132" s="729"/>
      <c r="F132" s="730"/>
    </row>
    <row r="133" spans="1:7" s="742" customFormat="1">
      <c r="A133" s="735"/>
      <c r="B133" s="736" t="s">
        <v>1520</v>
      </c>
      <c r="C133" s="737"/>
      <c r="D133" s="738"/>
      <c r="E133" s="739"/>
      <c r="F133" s="740"/>
      <c r="G133" s="741"/>
    </row>
    <row r="134" spans="1:7">
      <c r="A134" s="716"/>
      <c r="B134" s="726"/>
      <c r="C134" s="727"/>
      <c r="D134" s="728"/>
      <c r="E134" s="729"/>
      <c r="F134" s="730"/>
    </row>
    <row r="135" spans="1:7" s="742" customFormat="1">
      <c r="A135" s="735" t="s">
        <v>76</v>
      </c>
      <c r="B135" s="736" t="s">
        <v>1521</v>
      </c>
      <c r="C135" s="737"/>
      <c r="D135" s="738"/>
      <c r="E135" s="739"/>
      <c r="F135" s="740"/>
      <c r="G135" s="741"/>
    </row>
    <row r="136" spans="1:7" s="750" customFormat="1">
      <c r="A136" s="743"/>
      <c r="B136" s="744"/>
      <c r="C136" s="745"/>
      <c r="D136" s="746"/>
      <c r="E136" s="747"/>
      <c r="F136" s="748"/>
      <c r="G136" s="749"/>
    </row>
    <row r="137" spans="1:7" s="750" customFormat="1" ht="41.4">
      <c r="A137" s="751">
        <v>1</v>
      </c>
      <c r="B137" s="726" t="s">
        <v>1522</v>
      </c>
      <c r="C137" s="745"/>
      <c r="D137" s="746"/>
      <c r="E137" s="747"/>
      <c r="F137" s="748"/>
      <c r="G137" s="749"/>
    </row>
    <row r="138" spans="1:7" ht="15" customHeight="1">
      <c r="A138" s="716"/>
      <c r="B138" s="726" t="s">
        <v>1523</v>
      </c>
      <c r="C138" s="727" t="s">
        <v>33</v>
      </c>
      <c r="D138" s="728">
        <v>1</v>
      </c>
      <c r="E138" s="729"/>
      <c r="F138" s="730"/>
    </row>
    <row r="139" spans="1:7" ht="15" customHeight="1">
      <c r="A139" s="716"/>
      <c r="B139" s="726"/>
      <c r="C139" s="727"/>
      <c r="D139" s="728"/>
      <c r="E139" s="729"/>
      <c r="F139" s="730"/>
    </row>
    <row r="140" spans="1:7" ht="41.4">
      <c r="A140" s="716">
        <v>2</v>
      </c>
      <c r="B140" s="726" t="s">
        <v>1524</v>
      </c>
      <c r="C140" s="727"/>
      <c r="D140" s="728"/>
      <c r="E140" s="729"/>
      <c r="F140" s="730"/>
    </row>
    <row r="141" spans="1:7">
      <c r="A141" s="716"/>
      <c r="B141" s="726" t="s">
        <v>1525</v>
      </c>
      <c r="C141" s="727" t="s">
        <v>33</v>
      </c>
      <c r="D141" s="728">
        <v>3</v>
      </c>
      <c r="E141" s="729"/>
      <c r="F141" s="730"/>
    </row>
    <row r="142" spans="1:7">
      <c r="A142" s="716"/>
      <c r="B142" s="726" t="s">
        <v>1526</v>
      </c>
      <c r="C142" s="727" t="s">
        <v>33</v>
      </c>
      <c r="D142" s="728">
        <v>2</v>
      </c>
      <c r="E142" s="729"/>
      <c r="F142" s="730"/>
    </row>
    <row r="143" spans="1:7">
      <c r="A143" s="716"/>
      <c r="B143" s="726" t="s">
        <v>1527</v>
      </c>
      <c r="C143" s="727" t="s">
        <v>33</v>
      </c>
      <c r="D143" s="728">
        <v>3</v>
      </c>
      <c r="E143" s="729"/>
      <c r="F143" s="730"/>
    </row>
    <row r="144" spans="1:7">
      <c r="A144" s="716"/>
      <c r="B144" s="726"/>
      <c r="C144" s="727"/>
      <c r="D144" s="728"/>
      <c r="E144" s="729"/>
      <c r="F144" s="730"/>
    </row>
    <row r="145" spans="1:6" ht="27.6">
      <c r="A145" s="716">
        <v>3</v>
      </c>
      <c r="B145" s="726" t="s">
        <v>1528</v>
      </c>
      <c r="C145" s="727"/>
      <c r="D145" s="728"/>
      <c r="E145" s="729"/>
      <c r="F145" s="730"/>
    </row>
    <row r="146" spans="1:6">
      <c r="A146" s="716"/>
      <c r="B146" s="726" t="s">
        <v>1529</v>
      </c>
      <c r="C146" s="727" t="s">
        <v>33</v>
      </c>
      <c r="D146" s="728">
        <v>15</v>
      </c>
      <c r="E146" s="729"/>
      <c r="F146" s="730"/>
    </row>
    <row r="147" spans="1:6">
      <c r="A147" s="716"/>
      <c r="B147" s="726"/>
      <c r="C147" s="727"/>
      <c r="D147" s="728"/>
      <c r="E147" s="729"/>
      <c r="F147" s="730"/>
    </row>
    <row r="148" spans="1:6" ht="27.6">
      <c r="A148" s="716">
        <v>4</v>
      </c>
      <c r="B148" s="726" t="s">
        <v>1530</v>
      </c>
      <c r="C148" s="727"/>
      <c r="D148" s="728"/>
      <c r="E148" s="729"/>
      <c r="F148" s="730"/>
    </row>
    <row r="149" spans="1:6">
      <c r="A149" s="716"/>
      <c r="B149" s="726" t="s">
        <v>1531</v>
      </c>
      <c r="C149" s="727" t="s">
        <v>33</v>
      </c>
      <c r="D149" s="728">
        <v>15</v>
      </c>
      <c r="E149" s="729"/>
      <c r="F149" s="730"/>
    </row>
    <row r="150" spans="1:6">
      <c r="A150" s="716"/>
      <c r="B150" s="726"/>
      <c r="C150" s="727"/>
      <c r="D150" s="728"/>
      <c r="E150" s="729"/>
      <c r="F150" s="730"/>
    </row>
    <row r="151" spans="1:6" ht="27.6">
      <c r="A151" s="716">
        <v>6</v>
      </c>
      <c r="B151" s="726" t="s">
        <v>1532</v>
      </c>
      <c r="C151" s="727"/>
      <c r="D151" s="728"/>
      <c r="E151" s="729"/>
      <c r="F151" s="730"/>
    </row>
    <row r="152" spans="1:6">
      <c r="A152" s="716"/>
      <c r="B152" s="726" t="s">
        <v>1533</v>
      </c>
      <c r="C152" s="727" t="s">
        <v>33</v>
      </c>
      <c r="D152" s="728">
        <v>34</v>
      </c>
      <c r="E152" s="729"/>
      <c r="F152" s="730"/>
    </row>
    <row r="153" spans="1:6">
      <c r="A153" s="716"/>
      <c r="B153" s="726" t="s">
        <v>1534</v>
      </c>
      <c r="C153" s="727" t="s">
        <v>33</v>
      </c>
      <c r="D153" s="728">
        <v>20</v>
      </c>
      <c r="E153" s="729"/>
      <c r="F153" s="730"/>
    </row>
    <row r="154" spans="1:6">
      <c r="A154" s="716"/>
      <c r="B154" s="726" t="s">
        <v>1535</v>
      </c>
      <c r="C154" s="727" t="s">
        <v>33</v>
      </c>
      <c r="D154" s="728">
        <v>23</v>
      </c>
      <c r="E154" s="729"/>
      <c r="F154" s="730"/>
    </row>
    <row r="155" spans="1:6">
      <c r="A155" s="716"/>
      <c r="B155" s="726" t="s">
        <v>1536</v>
      </c>
      <c r="C155" s="727" t="s">
        <v>33</v>
      </c>
      <c r="D155" s="728">
        <v>4</v>
      </c>
      <c r="E155" s="729"/>
      <c r="F155" s="730"/>
    </row>
    <row r="156" spans="1:6">
      <c r="A156" s="716"/>
      <c r="B156" s="726" t="s">
        <v>1537</v>
      </c>
      <c r="C156" s="727" t="s">
        <v>33</v>
      </c>
      <c r="D156" s="728">
        <v>1</v>
      </c>
      <c r="E156" s="729"/>
      <c r="F156" s="730"/>
    </row>
    <row r="157" spans="1:6">
      <c r="A157" s="716"/>
      <c r="B157" s="726"/>
      <c r="C157" s="727"/>
      <c r="D157" s="728"/>
      <c r="E157" s="729"/>
      <c r="F157" s="730"/>
    </row>
    <row r="158" spans="1:6" ht="27.6">
      <c r="A158" s="716">
        <v>7</v>
      </c>
      <c r="B158" s="726" t="s">
        <v>1538</v>
      </c>
      <c r="C158" s="727"/>
      <c r="D158" s="728"/>
      <c r="E158" s="729"/>
      <c r="F158" s="730"/>
    </row>
    <row r="159" spans="1:6">
      <c r="A159" s="716"/>
      <c r="B159" s="726" t="s">
        <v>1539</v>
      </c>
      <c r="C159" s="727" t="s">
        <v>33</v>
      </c>
      <c r="D159" s="728">
        <v>82</v>
      </c>
      <c r="E159" s="729"/>
      <c r="F159" s="730"/>
    </row>
    <row r="160" spans="1:6">
      <c r="A160" s="716"/>
      <c r="B160" s="726"/>
      <c r="C160" s="727"/>
      <c r="D160" s="728"/>
      <c r="E160" s="729"/>
      <c r="F160" s="730"/>
    </row>
    <row r="161" spans="1:6" ht="27.6">
      <c r="A161" s="716">
        <v>9</v>
      </c>
      <c r="B161" s="726" t="s">
        <v>1540</v>
      </c>
      <c r="C161" s="727"/>
      <c r="D161" s="728"/>
      <c r="E161" s="729"/>
      <c r="F161" s="730"/>
    </row>
    <row r="162" spans="1:6">
      <c r="A162" s="716"/>
      <c r="B162" s="726" t="s">
        <v>1541</v>
      </c>
      <c r="C162" s="727" t="s">
        <v>33</v>
      </c>
      <c r="D162" s="728">
        <v>85</v>
      </c>
      <c r="E162" s="729"/>
      <c r="F162" s="730"/>
    </row>
    <row r="163" spans="1:6">
      <c r="A163" s="716"/>
      <c r="B163" s="726"/>
      <c r="C163" s="727"/>
      <c r="D163" s="728"/>
      <c r="E163" s="729"/>
      <c r="F163" s="730"/>
    </row>
    <row r="164" spans="1:6" ht="27.6">
      <c r="A164" s="716">
        <v>10</v>
      </c>
      <c r="B164" s="726" t="s">
        <v>1542</v>
      </c>
      <c r="C164" s="727"/>
      <c r="D164" s="728"/>
      <c r="E164" s="729"/>
      <c r="F164" s="730"/>
    </row>
    <row r="165" spans="1:6">
      <c r="A165" s="716"/>
      <c r="B165" s="726" t="s">
        <v>1543</v>
      </c>
      <c r="C165" s="727" t="s">
        <v>33</v>
      </c>
      <c r="D165" s="728">
        <v>73</v>
      </c>
      <c r="E165" s="729"/>
      <c r="F165" s="730"/>
    </row>
    <row r="166" spans="1:6">
      <c r="A166" s="716"/>
      <c r="B166" s="726"/>
      <c r="C166" s="727"/>
      <c r="D166" s="728"/>
      <c r="E166" s="729"/>
      <c r="F166" s="730"/>
    </row>
    <row r="167" spans="1:6" ht="41.4">
      <c r="A167" s="716">
        <v>11</v>
      </c>
      <c r="B167" s="726" t="s">
        <v>1544</v>
      </c>
      <c r="C167" s="727"/>
      <c r="D167" s="728"/>
      <c r="E167" s="729"/>
      <c r="F167" s="730"/>
    </row>
    <row r="168" spans="1:6">
      <c r="A168" s="716"/>
      <c r="B168" s="726" t="s">
        <v>1545</v>
      </c>
      <c r="C168" s="727" t="s">
        <v>33</v>
      </c>
      <c r="D168" s="728">
        <v>17</v>
      </c>
      <c r="E168" s="729"/>
      <c r="F168" s="730"/>
    </row>
    <row r="169" spans="1:6">
      <c r="A169" s="716"/>
      <c r="B169" s="726"/>
      <c r="C169" s="727"/>
      <c r="D169" s="728"/>
      <c r="E169" s="729"/>
      <c r="F169" s="730"/>
    </row>
    <row r="170" spans="1:6" ht="41.4">
      <c r="A170" s="716">
        <v>12</v>
      </c>
      <c r="B170" s="726" t="s">
        <v>1546</v>
      </c>
      <c r="C170" s="727"/>
      <c r="D170" s="728"/>
      <c r="E170" s="729"/>
      <c r="F170" s="730"/>
    </row>
    <row r="171" spans="1:6">
      <c r="A171" s="716"/>
      <c r="B171" s="726" t="s">
        <v>1547</v>
      </c>
      <c r="C171" s="727" t="s">
        <v>33</v>
      </c>
      <c r="D171" s="728">
        <v>2</v>
      </c>
      <c r="E171" s="729"/>
      <c r="F171" s="730"/>
    </row>
    <row r="172" spans="1:6">
      <c r="A172" s="716"/>
      <c r="B172" s="726"/>
      <c r="C172" s="727"/>
      <c r="D172" s="728"/>
      <c r="E172" s="729"/>
      <c r="F172" s="730"/>
    </row>
    <row r="173" spans="1:6" ht="66.599999999999994" customHeight="1">
      <c r="A173" s="716">
        <v>13</v>
      </c>
      <c r="B173" s="726" t="s">
        <v>1548</v>
      </c>
      <c r="C173" s="727"/>
      <c r="D173" s="728"/>
      <c r="E173" s="729"/>
      <c r="F173" s="730"/>
    </row>
    <row r="174" spans="1:6">
      <c r="A174" s="716"/>
      <c r="B174" s="726" t="s">
        <v>1549</v>
      </c>
      <c r="C174" s="727" t="s">
        <v>33</v>
      </c>
      <c r="D174" s="728">
        <v>1</v>
      </c>
      <c r="E174" s="729"/>
      <c r="F174" s="730"/>
    </row>
    <row r="175" spans="1:6">
      <c r="A175" s="716"/>
      <c r="B175" s="726"/>
      <c r="C175" s="727"/>
      <c r="D175" s="728"/>
      <c r="E175" s="729"/>
      <c r="F175" s="730"/>
    </row>
    <row r="176" spans="1:6" ht="27.6">
      <c r="A176" s="716">
        <v>18</v>
      </c>
      <c r="B176" s="726" t="s">
        <v>1550</v>
      </c>
      <c r="C176" s="727"/>
      <c r="D176" s="728"/>
      <c r="E176" s="729"/>
      <c r="F176" s="730"/>
    </row>
    <row r="177" spans="1:6">
      <c r="A177" s="716"/>
      <c r="B177" s="726" t="s">
        <v>1551</v>
      </c>
      <c r="C177" s="727" t="s">
        <v>724</v>
      </c>
      <c r="D177" s="728">
        <v>280</v>
      </c>
      <c r="E177" s="729"/>
      <c r="F177" s="730"/>
    </row>
    <row r="178" spans="1:6">
      <c r="A178" s="716"/>
      <c r="B178" s="726" t="s">
        <v>1552</v>
      </c>
      <c r="C178" s="727" t="s">
        <v>724</v>
      </c>
      <c r="D178" s="728">
        <v>490</v>
      </c>
      <c r="E178" s="729"/>
      <c r="F178" s="730"/>
    </row>
    <row r="179" spans="1:6">
      <c r="A179" s="716"/>
      <c r="B179" s="726" t="s">
        <v>1553</v>
      </c>
      <c r="C179" s="727" t="s">
        <v>724</v>
      </c>
      <c r="D179" s="728">
        <v>160</v>
      </c>
      <c r="E179" s="729"/>
      <c r="F179" s="730"/>
    </row>
    <row r="180" spans="1:6">
      <c r="A180" s="716"/>
      <c r="B180" s="726" t="s">
        <v>1554</v>
      </c>
      <c r="C180" s="727" t="s">
        <v>724</v>
      </c>
      <c r="D180" s="728">
        <v>130</v>
      </c>
      <c r="E180" s="729"/>
      <c r="F180" s="730"/>
    </row>
    <row r="181" spans="1:6">
      <c r="A181" s="716"/>
      <c r="B181" s="726" t="s">
        <v>1555</v>
      </c>
      <c r="C181" s="727" t="s">
        <v>724</v>
      </c>
      <c r="D181" s="728">
        <v>42</v>
      </c>
      <c r="E181" s="729"/>
      <c r="F181" s="730"/>
    </row>
    <row r="182" spans="1:6">
      <c r="A182" s="716"/>
      <c r="B182" s="726" t="s">
        <v>1556</v>
      </c>
      <c r="C182" s="727" t="s">
        <v>724</v>
      </c>
      <c r="D182" s="728">
        <v>58</v>
      </c>
      <c r="E182" s="729"/>
      <c r="F182" s="730"/>
    </row>
    <row r="183" spans="1:6">
      <c r="A183" s="716"/>
      <c r="B183" s="726" t="s">
        <v>1557</v>
      </c>
      <c r="C183" s="727" t="s">
        <v>724</v>
      </c>
      <c r="D183" s="728">
        <v>40</v>
      </c>
      <c r="E183" s="729"/>
      <c r="F183" s="730"/>
    </row>
    <row r="184" spans="1:6">
      <c r="A184" s="716"/>
      <c r="B184" s="726"/>
      <c r="C184" s="727"/>
      <c r="D184" s="728"/>
      <c r="E184" s="729"/>
      <c r="F184" s="730"/>
    </row>
    <row r="185" spans="1:6" ht="27.6">
      <c r="A185" s="716">
        <v>19</v>
      </c>
      <c r="B185" s="726" t="s">
        <v>1558</v>
      </c>
      <c r="C185" s="727" t="s">
        <v>53</v>
      </c>
      <c r="D185" s="728">
        <v>130</v>
      </c>
      <c r="E185" s="729"/>
      <c r="F185" s="730"/>
    </row>
    <row r="186" spans="1:6">
      <c r="A186" s="716"/>
      <c r="B186" s="726"/>
      <c r="C186" s="727"/>
      <c r="D186" s="728"/>
      <c r="E186" s="729"/>
      <c r="F186" s="730"/>
    </row>
    <row r="187" spans="1:6" ht="27.6">
      <c r="A187" s="716">
        <v>20</v>
      </c>
      <c r="B187" s="726" t="s">
        <v>1559</v>
      </c>
      <c r="C187" s="727"/>
      <c r="D187" s="728"/>
      <c r="E187" s="729"/>
      <c r="F187" s="730"/>
    </row>
    <row r="188" spans="1:6">
      <c r="A188" s="716"/>
      <c r="B188" s="726" t="s">
        <v>1560</v>
      </c>
      <c r="C188" s="727" t="s">
        <v>724</v>
      </c>
      <c r="D188" s="728">
        <v>90</v>
      </c>
      <c r="E188" s="729"/>
      <c r="F188" s="730"/>
    </row>
    <row r="189" spans="1:6">
      <c r="A189" s="716"/>
      <c r="B189" s="726"/>
      <c r="C189" s="727"/>
      <c r="D189" s="728"/>
      <c r="E189" s="729"/>
      <c r="F189" s="730"/>
    </row>
    <row r="190" spans="1:6">
      <c r="A190" s="716">
        <v>21</v>
      </c>
      <c r="B190" s="726" t="s">
        <v>1561</v>
      </c>
      <c r="C190" s="727"/>
      <c r="D190" s="728"/>
      <c r="E190" s="729"/>
      <c r="F190" s="730"/>
    </row>
    <row r="191" spans="1:6" ht="15" customHeight="1">
      <c r="A191" s="716"/>
      <c r="B191" s="726" t="s">
        <v>1562</v>
      </c>
      <c r="C191" s="727" t="s">
        <v>33</v>
      </c>
      <c r="D191" s="728">
        <v>19</v>
      </c>
      <c r="E191" s="729"/>
      <c r="F191" s="730"/>
    </row>
    <row r="192" spans="1:6" ht="15" customHeight="1">
      <c r="A192" s="716"/>
      <c r="B192" s="726"/>
      <c r="C192" s="727"/>
      <c r="D192" s="728"/>
      <c r="E192" s="729"/>
      <c r="F192" s="730"/>
    </row>
    <row r="193" spans="1:7" ht="69">
      <c r="A193" s="716">
        <v>22</v>
      </c>
      <c r="B193" s="726" t="s">
        <v>1563</v>
      </c>
      <c r="C193" s="731" t="s">
        <v>724</v>
      </c>
      <c r="D193" s="732">
        <v>620</v>
      </c>
      <c r="E193" s="733"/>
      <c r="F193" s="734"/>
    </row>
    <row r="194" spans="1:7" ht="15" customHeight="1">
      <c r="A194" s="716"/>
      <c r="B194" s="726"/>
      <c r="C194" s="727"/>
      <c r="D194" s="728"/>
      <c r="E194" s="729"/>
      <c r="F194" s="730"/>
    </row>
    <row r="195" spans="1:7" s="742" customFormat="1">
      <c r="A195" s="735"/>
      <c r="B195" s="736" t="s">
        <v>1564</v>
      </c>
      <c r="C195" s="737"/>
      <c r="D195" s="738"/>
      <c r="E195" s="739"/>
      <c r="F195" s="740"/>
      <c r="G195" s="741"/>
    </row>
    <row r="196" spans="1:7" ht="15" customHeight="1">
      <c r="A196" s="716"/>
      <c r="B196" s="726"/>
      <c r="C196" s="727"/>
      <c r="D196" s="728"/>
      <c r="E196" s="729"/>
      <c r="F196" s="730"/>
    </row>
    <row r="197" spans="1:7" s="742" customFormat="1">
      <c r="A197" s="735" t="s">
        <v>77</v>
      </c>
      <c r="B197" s="736" t="s">
        <v>1565</v>
      </c>
      <c r="C197" s="737"/>
      <c r="D197" s="738"/>
      <c r="E197" s="739"/>
      <c r="F197" s="740"/>
      <c r="G197" s="741"/>
    </row>
    <row r="198" spans="1:7" s="750" customFormat="1">
      <c r="A198" s="716"/>
      <c r="B198" s="744"/>
      <c r="C198" s="745"/>
      <c r="D198" s="746"/>
      <c r="E198" s="747"/>
      <c r="F198" s="748"/>
      <c r="G198" s="749"/>
    </row>
    <row r="199" spans="1:7" s="702" customFormat="1" ht="58.2" customHeight="1">
      <c r="A199" s="716">
        <v>1</v>
      </c>
      <c r="B199" s="726" t="s">
        <v>1566</v>
      </c>
      <c r="C199" s="727"/>
      <c r="D199" s="728"/>
      <c r="E199" s="729"/>
      <c r="F199" s="730"/>
    </row>
    <row r="200" spans="1:7" s="702" customFormat="1">
      <c r="A200" s="716"/>
      <c r="B200" s="726" t="s">
        <v>1567</v>
      </c>
      <c r="C200" s="727"/>
      <c r="D200" s="728"/>
      <c r="E200" s="729"/>
      <c r="F200" s="730"/>
    </row>
    <row r="201" spans="1:7" s="702" customFormat="1">
      <c r="A201" s="716"/>
      <c r="B201" s="726" t="s">
        <v>1568</v>
      </c>
      <c r="C201" s="727"/>
      <c r="D201" s="728"/>
      <c r="E201" s="729"/>
      <c r="F201" s="730"/>
    </row>
    <row r="202" spans="1:7" s="702" customFormat="1" ht="15.6">
      <c r="A202" s="716"/>
      <c r="B202" s="726" t="s">
        <v>1569</v>
      </c>
      <c r="C202" s="727"/>
      <c r="D202" s="728"/>
      <c r="E202" s="729"/>
      <c r="F202" s="730"/>
    </row>
    <row r="203" spans="1:7" s="702" customFormat="1">
      <c r="A203" s="716"/>
      <c r="B203" s="726" t="s">
        <v>1570</v>
      </c>
      <c r="C203" s="727"/>
      <c r="D203" s="728"/>
      <c r="E203" s="729"/>
      <c r="F203" s="730"/>
    </row>
    <row r="204" spans="1:7" s="702" customFormat="1">
      <c r="A204" s="716"/>
      <c r="B204" s="726" t="s">
        <v>1571</v>
      </c>
      <c r="C204" s="727"/>
      <c r="D204" s="728"/>
      <c r="E204" s="729"/>
      <c r="F204" s="730"/>
    </row>
    <row r="205" spans="1:7" s="702" customFormat="1">
      <c r="A205" s="716"/>
      <c r="B205" s="726" t="s">
        <v>1572</v>
      </c>
      <c r="C205" s="727"/>
      <c r="D205" s="728"/>
      <c r="E205" s="729"/>
      <c r="F205" s="730"/>
    </row>
    <row r="206" spans="1:7" s="702" customFormat="1">
      <c r="A206" s="716"/>
      <c r="B206" s="726" t="s">
        <v>1573</v>
      </c>
      <c r="C206" s="727"/>
      <c r="D206" s="728"/>
      <c r="E206" s="729"/>
      <c r="F206" s="730"/>
    </row>
    <row r="207" spans="1:7" s="702" customFormat="1">
      <c r="A207" s="716"/>
      <c r="B207" s="726" t="s">
        <v>1574</v>
      </c>
      <c r="C207" s="727"/>
      <c r="D207" s="728"/>
      <c r="E207" s="729"/>
      <c r="F207" s="730"/>
    </row>
    <row r="208" spans="1:7" s="702" customFormat="1">
      <c r="A208" s="716"/>
      <c r="B208" s="726" t="s">
        <v>1575</v>
      </c>
      <c r="C208" s="727"/>
      <c r="D208" s="728"/>
      <c r="E208" s="729"/>
      <c r="F208" s="730"/>
    </row>
    <row r="209" spans="1:6" s="702" customFormat="1" ht="16.2">
      <c r="A209" s="716"/>
      <c r="B209" s="726" t="s">
        <v>1576</v>
      </c>
      <c r="C209" s="727"/>
      <c r="D209" s="728"/>
      <c r="E209" s="729"/>
      <c r="F209" s="730"/>
    </row>
    <row r="210" spans="1:6" s="702" customFormat="1">
      <c r="A210" s="716"/>
      <c r="B210" s="726" t="s">
        <v>1577</v>
      </c>
      <c r="C210" s="727"/>
      <c r="D210" s="728"/>
      <c r="E210" s="729"/>
      <c r="F210" s="730"/>
    </row>
    <row r="211" spans="1:6" s="702" customFormat="1">
      <c r="A211" s="716"/>
      <c r="B211" s="726" t="s">
        <v>1578</v>
      </c>
      <c r="C211" s="727"/>
      <c r="D211" s="728"/>
      <c r="E211" s="729"/>
      <c r="F211" s="730"/>
    </row>
    <row r="212" spans="1:6" s="702" customFormat="1">
      <c r="A212" s="716"/>
      <c r="B212" s="726" t="s">
        <v>1579</v>
      </c>
      <c r="C212" s="727"/>
      <c r="D212" s="728"/>
      <c r="E212" s="729"/>
      <c r="F212" s="730"/>
    </row>
    <row r="213" spans="1:6" s="702" customFormat="1">
      <c r="A213" s="716"/>
      <c r="B213" s="726" t="s">
        <v>1580</v>
      </c>
      <c r="C213" s="727"/>
      <c r="D213" s="728"/>
      <c r="E213" s="729"/>
      <c r="F213" s="730"/>
    </row>
    <row r="214" spans="1:6" s="702" customFormat="1">
      <c r="A214" s="716"/>
      <c r="B214" s="726" t="s">
        <v>1581</v>
      </c>
      <c r="C214" s="727"/>
      <c r="D214" s="728"/>
      <c r="E214" s="729"/>
      <c r="F214" s="730"/>
    </row>
    <row r="215" spans="1:6" s="702" customFormat="1">
      <c r="A215" s="716"/>
      <c r="B215" s="726" t="s">
        <v>1582</v>
      </c>
      <c r="C215" s="727"/>
      <c r="D215" s="728"/>
      <c r="E215" s="729"/>
      <c r="F215" s="730"/>
    </row>
    <row r="216" spans="1:6" s="702" customFormat="1">
      <c r="A216" s="716"/>
      <c r="B216" s="726" t="s">
        <v>1583</v>
      </c>
      <c r="C216" s="727"/>
      <c r="D216" s="728"/>
      <c r="E216" s="729"/>
      <c r="F216" s="730"/>
    </row>
    <row r="217" spans="1:6" s="702" customFormat="1">
      <c r="A217" s="716"/>
      <c r="B217" s="726" t="s">
        <v>1584</v>
      </c>
      <c r="C217" s="727"/>
      <c r="D217" s="728"/>
      <c r="E217" s="729"/>
      <c r="F217" s="730"/>
    </row>
    <row r="218" spans="1:6" s="702" customFormat="1">
      <c r="A218" s="716"/>
      <c r="B218" s="726" t="s">
        <v>1585</v>
      </c>
      <c r="C218" s="727"/>
      <c r="D218" s="728"/>
      <c r="E218" s="729"/>
      <c r="F218" s="730"/>
    </row>
    <row r="219" spans="1:6" s="702" customFormat="1" ht="27.6">
      <c r="A219" s="716"/>
      <c r="B219" s="726" t="s">
        <v>1586</v>
      </c>
      <c r="C219" s="727"/>
      <c r="D219" s="728"/>
      <c r="E219" s="729"/>
      <c r="F219" s="730"/>
    </row>
    <row r="220" spans="1:6" s="702" customFormat="1">
      <c r="A220" s="716"/>
      <c r="B220" s="726" t="s">
        <v>1587</v>
      </c>
      <c r="C220" s="727"/>
      <c r="D220" s="728"/>
      <c r="E220" s="729"/>
      <c r="F220" s="730"/>
    </row>
    <row r="221" spans="1:6" s="702" customFormat="1" ht="27.6">
      <c r="A221" s="716"/>
      <c r="B221" s="726" t="s">
        <v>1588</v>
      </c>
      <c r="C221" s="727"/>
      <c r="D221" s="728"/>
      <c r="E221" s="729"/>
      <c r="F221" s="730"/>
    </row>
    <row r="222" spans="1:6" s="702" customFormat="1">
      <c r="A222" s="716"/>
      <c r="B222" s="726" t="s">
        <v>1589</v>
      </c>
      <c r="C222" s="727"/>
      <c r="D222" s="728"/>
      <c r="E222" s="729"/>
      <c r="F222" s="730"/>
    </row>
    <row r="223" spans="1:6" s="702" customFormat="1" ht="27.6">
      <c r="A223" s="716"/>
      <c r="B223" s="726" t="s">
        <v>1590</v>
      </c>
      <c r="C223" s="727"/>
      <c r="D223" s="728"/>
      <c r="E223" s="729"/>
      <c r="F223" s="730"/>
    </row>
    <row r="224" spans="1:6" s="702" customFormat="1">
      <c r="A224" s="716"/>
      <c r="B224" s="726" t="s">
        <v>1591</v>
      </c>
      <c r="C224" s="727"/>
      <c r="D224" s="728"/>
      <c r="E224" s="729"/>
      <c r="F224" s="730"/>
    </row>
    <row r="225" spans="1:6" s="702" customFormat="1">
      <c r="A225" s="716"/>
      <c r="B225" s="726" t="s">
        <v>1592</v>
      </c>
      <c r="C225" s="727"/>
      <c r="D225" s="728"/>
      <c r="E225" s="729"/>
      <c r="F225" s="730"/>
    </row>
    <row r="226" spans="1:6" s="702" customFormat="1">
      <c r="A226" s="716"/>
      <c r="B226" s="726" t="s">
        <v>1593</v>
      </c>
      <c r="C226" s="727"/>
      <c r="D226" s="728"/>
      <c r="E226" s="729"/>
      <c r="F226" s="730"/>
    </row>
    <row r="227" spans="1:6" s="702" customFormat="1">
      <c r="A227" s="716"/>
      <c r="B227" s="726" t="s">
        <v>1594</v>
      </c>
      <c r="C227" s="727"/>
      <c r="D227" s="728"/>
      <c r="E227" s="729"/>
      <c r="F227" s="730"/>
    </row>
    <row r="228" spans="1:6" s="702" customFormat="1">
      <c r="A228" s="716"/>
      <c r="B228" s="726" t="s">
        <v>1595</v>
      </c>
      <c r="C228" s="727"/>
      <c r="D228" s="728"/>
      <c r="E228" s="729"/>
      <c r="F228" s="730"/>
    </row>
    <row r="229" spans="1:6" s="702" customFormat="1">
      <c r="A229" s="716"/>
      <c r="B229" s="726" t="s">
        <v>1596</v>
      </c>
      <c r="C229" s="727"/>
      <c r="D229" s="728"/>
      <c r="E229" s="729"/>
      <c r="F229" s="730"/>
    </row>
    <row r="230" spans="1:6" s="702" customFormat="1">
      <c r="A230" s="716"/>
      <c r="B230" s="726" t="s">
        <v>1597</v>
      </c>
      <c r="C230" s="727"/>
      <c r="D230" s="728"/>
      <c r="E230" s="729"/>
      <c r="F230" s="730"/>
    </row>
    <row r="231" spans="1:6" s="702" customFormat="1">
      <c r="A231" s="716"/>
      <c r="B231" s="726" t="s">
        <v>1598</v>
      </c>
      <c r="C231" s="727"/>
      <c r="D231" s="728"/>
      <c r="E231" s="729"/>
      <c r="F231" s="730"/>
    </row>
    <row r="232" spans="1:6" s="702" customFormat="1">
      <c r="A232" s="716"/>
      <c r="B232" s="726" t="s">
        <v>1599</v>
      </c>
      <c r="C232" s="727"/>
      <c r="D232" s="728"/>
      <c r="E232" s="729"/>
      <c r="F232" s="730"/>
    </row>
    <row r="233" spans="1:6" s="702" customFormat="1">
      <c r="A233" s="716"/>
      <c r="B233" s="726" t="s">
        <v>1600</v>
      </c>
      <c r="C233" s="727"/>
      <c r="D233" s="728"/>
      <c r="E233" s="729"/>
      <c r="F233" s="730"/>
    </row>
    <row r="234" spans="1:6" s="702" customFormat="1">
      <c r="A234" s="716"/>
      <c r="B234" s="726" t="s">
        <v>1601</v>
      </c>
      <c r="C234" s="727"/>
      <c r="D234" s="728"/>
      <c r="E234" s="729"/>
      <c r="F234" s="730"/>
    </row>
    <row r="235" spans="1:6" s="702" customFormat="1">
      <c r="A235" s="716"/>
      <c r="B235" s="726" t="s">
        <v>1602</v>
      </c>
      <c r="C235" s="727"/>
      <c r="D235" s="728"/>
      <c r="E235" s="729"/>
      <c r="F235" s="730"/>
    </row>
    <row r="236" spans="1:6" s="702" customFormat="1">
      <c r="A236" s="716"/>
      <c r="B236" s="726" t="s">
        <v>1603</v>
      </c>
      <c r="C236" s="727"/>
      <c r="D236" s="728"/>
      <c r="E236" s="729"/>
      <c r="F236" s="730"/>
    </row>
    <row r="237" spans="1:6" s="702" customFormat="1" ht="27.6">
      <c r="A237" s="716"/>
      <c r="B237" s="726" t="s">
        <v>1604</v>
      </c>
      <c r="C237" s="727"/>
      <c r="D237" s="728"/>
      <c r="E237" s="729"/>
      <c r="F237" s="730"/>
    </row>
    <row r="238" spans="1:6" s="702" customFormat="1">
      <c r="A238" s="716"/>
      <c r="B238" s="726" t="s">
        <v>1605</v>
      </c>
      <c r="C238" s="727"/>
      <c r="D238" s="728"/>
      <c r="E238" s="729"/>
      <c r="F238" s="730"/>
    </row>
    <row r="239" spans="1:6" s="702" customFormat="1">
      <c r="A239" s="716"/>
      <c r="B239" s="726" t="s">
        <v>1606</v>
      </c>
      <c r="C239" s="727"/>
      <c r="D239" s="728"/>
      <c r="E239" s="729"/>
      <c r="F239" s="730"/>
    </row>
    <row r="240" spans="1:6" s="702" customFormat="1">
      <c r="A240" s="716"/>
      <c r="B240" s="726" t="s">
        <v>1607</v>
      </c>
      <c r="C240" s="727"/>
      <c r="D240" s="728"/>
      <c r="E240" s="729"/>
      <c r="F240" s="730"/>
    </row>
    <row r="241" spans="1:6" s="702" customFormat="1">
      <c r="A241" s="716"/>
      <c r="B241" s="726" t="s">
        <v>1608</v>
      </c>
      <c r="C241" s="727"/>
      <c r="D241" s="728"/>
      <c r="E241" s="729"/>
      <c r="F241" s="730"/>
    </row>
    <row r="242" spans="1:6" s="702" customFormat="1">
      <c r="A242" s="716"/>
      <c r="B242" s="726" t="s">
        <v>1609</v>
      </c>
      <c r="C242" s="727"/>
      <c r="D242" s="728"/>
      <c r="E242" s="729"/>
      <c r="F242" s="730"/>
    </row>
    <row r="243" spans="1:6" s="702" customFormat="1">
      <c r="A243" s="716"/>
      <c r="B243" s="726" t="s">
        <v>1610</v>
      </c>
      <c r="C243" s="727"/>
      <c r="D243" s="728"/>
      <c r="E243" s="729"/>
      <c r="F243" s="730"/>
    </row>
    <row r="244" spans="1:6" s="702" customFormat="1">
      <c r="A244" s="716"/>
      <c r="B244" s="726" t="s">
        <v>1611</v>
      </c>
      <c r="C244" s="727"/>
      <c r="D244" s="728"/>
      <c r="E244" s="729"/>
      <c r="F244" s="730"/>
    </row>
    <row r="245" spans="1:6" s="702" customFormat="1">
      <c r="A245" s="716"/>
      <c r="B245" s="726" t="s">
        <v>1612</v>
      </c>
      <c r="C245" s="727"/>
      <c r="D245" s="728"/>
      <c r="E245" s="729"/>
      <c r="F245" s="730"/>
    </row>
    <row r="246" spans="1:6" s="702" customFormat="1">
      <c r="A246" s="716"/>
      <c r="B246" s="726" t="s">
        <v>1613</v>
      </c>
      <c r="C246" s="727"/>
      <c r="D246" s="728"/>
      <c r="E246" s="729"/>
      <c r="F246" s="730"/>
    </row>
    <row r="247" spans="1:6" s="702" customFormat="1">
      <c r="A247" s="716"/>
      <c r="B247" s="726" t="s">
        <v>1614</v>
      </c>
      <c r="C247" s="727"/>
      <c r="D247" s="728"/>
      <c r="E247" s="729"/>
      <c r="F247" s="730"/>
    </row>
    <row r="248" spans="1:6" s="702" customFormat="1">
      <c r="A248" s="716"/>
      <c r="B248" s="726" t="s">
        <v>1615</v>
      </c>
      <c r="C248" s="727"/>
      <c r="D248" s="728"/>
      <c r="E248" s="729"/>
      <c r="F248" s="730"/>
    </row>
    <row r="249" spans="1:6" s="702" customFormat="1">
      <c r="A249" s="716"/>
      <c r="B249" s="726" t="s">
        <v>1616</v>
      </c>
      <c r="C249" s="727"/>
      <c r="D249" s="728"/>
      <c r="E249" s="729"/>
      <c r="F249" s="730"/>
    </row>
    <row r="250" spans="1:6" s="702" customFormat="1">
      <c r="A250" s="716"/>
      <c r="B250" s="726" t="s">
        <v>1617</v>
      </c>
      <c r="C250" s="727"/>
      <c r="D250" s="728"/>
      <c r="E250" s="729"/>
      <c r="F250" s="730"/>
    </row>
    <row r="251" spans="1:6" s="702" customFormat="1">
      <c r="A251" s="716"/>
      <c r="B251" s="726" t="s">
        <v>1618</v>
      </c>
      <c r="C251" s="727"/>
      <c r="D251" s="728"/>
      <c r="E251" s="729"/>
      <c r="F251" s="730"/>
    </row>
    <row r="252" spans="1:6" s="702" customFormat="1">
      <c r="A252" s="716"/>
      <c r="B252" s="726" t="s">
        <v>1619</v>
      </c>
      <c r="C252" s="727"/>
      <c r="D252" s="728"/>
      <c r="E252" s="729"/>
      <c r="F252" s="730"/>
    </row>
    <row r="253" spans="1:6" s="702" customFormat="1">
      <c r="A253" s="716"/>
      <c r="B253" s="726" t="s">
        <v>1620</v>
      </c>
      <c r="C253" s="727"/>
      <c r="D253" s="728"/>
      <c r="E253" s="729"/>
      <c r="F253" s="730"/>
    </row>
    <row r="254" spans="1:6" s="702" customFormat="1">
      <c r="A254" s="716"/>
      <c r="B254" s="726" t="s">
        <v>1621</v>
      </c>
      <c r="C254" s="727"/>
      <c r="D254" s="728"/>
      <c r="E254" s="729"/>
      <c r="F254" s="730"/>
    </row>
    <row r="255" spans="1:6" s="702" customFormat="1">
      <c r="A255" s="716"/>
      <c r="B255" s="726" t="s">
        <v>1622</v>
      </c>
      <c r="C255" s="727"/>
      <c r="D255" s="728"/>
      <c r="E255" s="729"/>
      <c r="F255" s="730"/>
    </row>
    <row r="256" spans="1:6" s="702" customFormat="1">
      <c r="A256" s="716"/>
      <c r="B256" s="726" t="s">
        <v>1585</v>
      </c>
      <c r="C256" s="727"/>
      <c r="D256" s="728"/>
      <c r="E256" s="729"/>
      <c r="F256" s="730"/>
    </row>
    <row r="257" spans="1:6" s="702" customFormat="1" ht="27.6">
      <c r="A257" s="716"/>
      <c r="B257" s="726" t="s">
        <v>1586</v>
      </c>
      <c r="C257" s="727"/>
      <c r="D257" s="728"/>
      <c r="E257" s="729"/>
      <c r="F257" s="730"/>
    </row>
    <row r="258" spans="1:6" s="702" customFormat="1">
      <c r="A258" s="716"/>
      <c r="B258" s="726" t="s">
        <v>1589</v>
      </c>
      <c r="C258" s="727"/>
      <c r="D258" s="728"/>
      <c r="E258" s="729"/>
      <c r="F258" s="730"/>
    </row>
    <row r="259" spans="1:6" s="702" customFormat="1" ht="27.6">
      <c r="A259" s="716"/>
      <c r="B259" s="726" t="s">
        <v>1590</v>
      </c>
      <c r="C259" s="727"/>
      <c r="D259" s="728"/>
      <c r="E259" s="729"/>
      <c r="F259" s="730"/>
    </row>
    <row r="260" spans="1:6" s="702" customFormat="1">
      <c r="A260" s="716"/>
      <c r="B260" s="726" t="s">
        <v>1594</v>
      </c>
      <c r="C260" s="727"/>
      <c r="D260" s="728"/>
      <c r="E260" s="729"/>
      <c r="F260" s="730"/>
    </row>
    <row r="261" spans="1:6" s="702" customFormat="1">
      <c r="A261" s="716"/>
      <c r="B261" s="726" t="s">
        <v>1595</v>
      </c>
      <c r="C261" s="727"/>
      <c r="D261" s="728"/>
      <c r="E261" s="729"/>
      <c r="F261" s="730"/>
    </row>
    <row r="262" spans="1:6" s="702" customFormat="1">
      <c r="A262" s="716"/>
      <c r="B262" s="726" t="s">
        <v>1596</v>
      </c>
      <c r="C262" s="727"/>
      <c r="D262" s="728"/>
      <c r="E262" s="729"/>
      <c r="F262" s="730"/>
    </row>
    <row r="263" spans="1:6" s="702" customFormat="1">
      <c r="A263" s="716"/>
      <c r="B263" s="726" t="s">
        <v>1623</v>
      </c>
      <c r="C263" s="727"/>
      <c r="D263" s="728"/>
      <c r="E263" s="729"/>
      <c r="F263" s="730"/>
    </row>
    <row r="264" spans="1:6" s="702" customFormat="1">
      <c r="A264" s="716"/>
      <c r="B264" s="726" t="s">
        <v>1624</v>
      </c>
      <c r="C264" s="727"/>
      <c r="D264" s="728"/>
      <c r="E264" s="729"/>
      <c r="F264" s="730"/>
    </row>
    <row r="265" spans="1:6" s="702" customFormat="1">
      <c r="A265" s="716"/>
      <c r="B265" s="726" t="s">
        <v>1625</v>
      </c>
      <c r="C265" s="727"/>
      <c r="D265" s="728"/>
      <c r="E265" s="729"/>
      <c r="F265" s="730"/>
    </row>
    <row r="266" spans="1:6" s="702" customFormat="1">
      <c r="A266" s="716"/>
      <c r="B266" s="726" t="s">
        <v>1626</v>
      </c>
      <c r="C266" s="727"/>
      <c r="D266" s="728"/>
      <c r="E266" s="729"/>
      <c r="F266" s="730"/>
    </row>
    <row r="267" spans="1:6" s="702" customFormat="1">
      <c r="A267" s="716"/>
      <c r="B267" s="726" t="s">
        <v>1601</v>
      </c>
      <c r="C267" s="727"/>
      <c r="D267" s="728"/>
      <c r="E267" s="729"/>
      <c r="F267" s="730"/>
    </row>
    <row r="268" spans="1:6" s="702" customFormat="1">
      <c r="A268" s="716"/>
      <c r="B268" s="726" t="s">
        <v>1627</v>
      </c>
      <c r="C268" s="727"/>
      <c r="D268" s="728"/>
      <c r="E268" s="729"/>
      <c r="F268" s="730"/>
    </row>
    <row r="269" spans="1:6" s="702" customFormat="1" ht="27.6">
      <c r="A269" s="716"/>
      <c r="B269" s="726" t="s">
        <v>1628</v>
      </c>
      <c r="C269" s="727"/>
      <c r="D269" s="728"/>
      <c r="E269" s="729"/>
      <c r="F269" s="730"/>
    </row>
    <row r="270" spans="1:6" s="702" customFormat="1">
      <c r="A270" s="716"/>
      <c r="B270" s="726" t="s">
        <v>1629</v>
      </c>
      <c r="C270" s="727"/>
      <c r="D270" s="728"/>
      <c r="E270" s="729"/>
      <c r="F270" s="730"/>
    </row>
    <row r="271" spans="1:6" s="702" customFormat="1">
      <c r="A271" s="716"/>
      <c r="B271" s="726" t="s">
        <v>1630</v>
      </c>
      <c r="C271" s="727"/>
      <c r="D271" s="728"/>
      <c r="E271" s="729"/>
      <c r="F271" s="730"/>
    </row>
    <row r="272" spans="1:6" s="702" customFormat="1">
      <c r="A272" s="716"/>
      <c r="B272" s="726" t="s">
        <v>1631</v>
      </c>
      <c r="C272" s="727"/>
      <c r="D272" s="728"/>
      <c r="E272" s="729"/>
      <c r="F272" s="730"/>
    </row>
    <row r="273" spans="1:6" s="702" customFormat="1">
      <c r="A273" s="716"/>
      <c r="B273" s="726" t="s">
        <v>1632</v>
      </c>
      <c r="C273" s="727"/>
      <c r="D273" s="728"/>
      <c r="E273" s="729"/>
      <c r="F273" s="730"/>
    </row>
    <row r="274" spans="1:6" s="702" customFormat="1">
      <c r="A274" s="716"/>
      <c r="B274" s="726" t="s">
        <v>1633</v>
      </c>
      <c r="C274" s="727"/>
      <c r="D274" s="728"/>
      <c r="E274" s="729"/>
      <c r="F274" s="730"/>
    </row>
    <row r="275" spans="1:6" s="702" customFormat="1" ht="27.6">
      <c r="A275" s="716"/>
      <c r="B275" s="726" t="s">
        <v>1634</v>
      </c>
      <c r="C275" s="727"/>
      <c r="D275" s="728"/>
      <c r="E275" s="729"/>
      <c r="F275" s="730"/>
    </row>
    <row r="276" spans="1:6" s="702" customFormat="1" ht="27.6">
      <c r="A276" s="716"/>
      <c r="B276" s="726" t="s">
        <v>1635</v>
      </c>
      <c r="C276" s="727"/>
      <c r="D276" s="728"/>
      <c r="E276" s="729"/>
      <c r="F276" s="730"/>
    </row>
    <row r="277" spans="1:6" s="702" customFormat="1">
      <c r="A277" s="716"/>
      <c r="B277" s="726" t="s">
        <v>1636</v>
      </c>
      <c r="C277" s="727"/>
      <c r="D277" s="728"/>
      <c r="E277" s="729"/>
      <c r="F277" s="730"/>
    </row>
    <row r="278" spans="1:6" s="702" customFormat="1">
      <c r="A278" s="716"/>
      <c r="B278" s="726" t="s">
        <v>1585</v>
      </c>
      <c r="C278" s="727"/>
      <c r="D278" s="728"/>
      <c r="E278" s="729"/>
      <c r="F278" s="730"/>
    </row>
    <row r="279" spans="1:6" s="702" customFormat="1" ht="27.6">
      <c r="A279" s="716"/>
      <c r="B279" s="726" t="s">
        <v>1586</v>
      </c>
      <c r="C279" s="727"/>
      <c r="D279" s="728"/>
      <c r="E279" s="729"/>
      <c r="F279" s="730"/>
    </row>
    <row r="280" spans="1:6" s="702" customFormat="1">
      <c r="A280" s="716"/>
      <c r="B280" s="726" t="s">
        <v>1637</v>
      </c>
      <c r="C280" s="727"/>
      <c r="D280" s="728"/>
      <c r="E280" s="729"/>
      <c r="F280" s="730"/>
    </row>
    <row r="281" spans="1:6" s="702" customFormat="1">
      <c r="A281" s="716"/>
      <c r="B281" s="726" t="s">
        <v>1638</v>
      </c>
      <c r="C281" s="727"/>
      <c r="D281" s="728"/>
      <c r="E281" s="729"/>
      <c r="F281" s="730"/>
    </row>
    <row r="282" spans="1:6" s="702" customFormat="1">
      <c r="A282" s="716"/>
      <c r="B282" s="726" t="s">
        <v>1639</v>
      </c>
      <c r="C282" s="727"/>
      <c r="D282" s="728"/>
      <c r="E282" s="729"/>
      <c r="F282" s="730"/>
    </row>
    <row r="283" spans="1:6" s="702" customFormat="1">
      <c r="A283" s="716"/>
      <c r="B283" s="726" t="s">
        <v>1640</v>
      </c>
      <c r="C283" s="727"/>
      <c r="D283" s="728"/>
      <c r="E283" s="729"/>
      <c r="F283" s="730"/>
    </row>
    <row r="284" spans="1:6" s="702" customFormat="1">
      <c r="A284" s="716"/>
      <c r="B284" s="726" t="s">
        <v>1641</v>
      </c>
      <c r="C284" s="727"/>
      <c r="D284" s="728"/>
      <c r="E284" s="729"/>
      <c r="F284" s="730"/>
    </row>
    <row r="285" spans="1:6" s="702" customFormat="1">
      <c r="A285" s="716"/>
      <c r="B285" s="726" t="s">
        <v>1642</v>
      </c>
      <c r="C285" s="727"/>
      <c r="D285" s="728"/>
      <c r="E285" s="729"/>
      <c r="F285" s="730"/>
    </row>
    <row r="286" spans="1:6" s="702" customFormat="1" ht="27.6">
      <c r="A286" s="716"/>
      <c r="B286" s="726" t="s">
        <v>1643</v>
      </c>
      <c r="C286" s="727"/>
      <c r="D286" s="728"/>
      <c r="E286" s="729"/>
      <c r="F286" s="730"/>
    </row>
    <row r="287" spans="1:6" s="702" customFormat="1">
      <c r="A287" s="716"/>
      <c r="B287" s="726" t="s">
        <v>1644</v>
      </c>
      <c r="C287" s="727"/>
      <c r="D287" s="728"/>
      <c r="E287" s="729"/>
      <c r="F287" s="730"/>
    </row>
    <row r="288" spans="1:6" s="702" customFormat="1">
      <c r="A288" s="716"/>
      <c r="B288" s="726" t="s">
        <v>1645</v>
      </c>
      <c r="C288" s="727"/>
      <c r="D288" s="728"/>
      <c r="E288" s="729"/>
      <c r="F288" s="730"/>
    </row>
    <row r="289" spans="1:6" s="702" customFormat="1">
      <c r="A289" s="716"/>
      <c r="B289" s="726" t="s">
        <v>1646</v>
      </c>
      <c r="C289" s="727"/>
      <c r="D289" s="728"/>
      <c r="E289" s="729"/>
      <c r="F289" s="730"/>
    </row>
    <row r="290" spans="1:6" s="702" customFormat="1">
      <c r="A290" s="716"/>
      <c r="B290" s="726" t="s">
        <v>1647</v>
      </c>
      <c r="C290" s="727"/>
      <c r="D290" s="728"/>
      <c r="E290" s="729"/>
      <c r="F290" s="730"/>
    </row>
    <row r="291" spans="1:6" s="702" customFormat="1">
      <c r="A291" s="716"/>
      <c r="B291" s="726" t="s">
        <v>1648</v>
      </c>
      <c r="C291" s="727"/>
      <c r="D291" s="728"/>
      <c r="E291" s="729"/>
      <c r="F291" s="730"/>
    </row>
    <row r="292" spans="1:6" s="702" customFormat="1">
      <c r="A292" s="716"/>
      <c r="B292" s="726" t="s">
        <v>1649</v>
      </c>
      <c r="C292" s="727"/>
      <c r="D292" s="728"/>
      <c r="E292" s="729"/>
      <c r="F292" s="730"/>
    </row>
    <row r="293" spans="1:6" s="702" customFormat="1">
      <c r="A293" s="716"/>
      <c r="B293" s="726" t="s">
        <v>1650</v>
      </c>
      <c r="C293" s="727"/>
      <c r="D293" s="728"/>
      <c r="E293" s="729"/>
      <c r="F293" s="730"/>
    </row>
    <row r="294" spans="1:6" s="702" customFormat="1">
      <c r="A294" s="716"/>
      <c r="B294" s="726" t="s">
        <v>1651</v>
      </c>
      <c r="C294" s="727"/>
      <c r="D294" s="728"/>
      <c r="E294" s="729"/>
      <c r="F294" s="730"/>
    </row>
    <row r="295" spans="1:6" s="702" customFormat="1">
      <c r="A295" s="716"/>
      <c r="B295" s="726" t="s">
        <v>1652</v>
      </c>
      <c r="C295" s="727"/>
      <c r="D295" s="728"/>
      <c r="E295" s="729"/>
      <c r="F295" s="730"/>
    </row>
    <row r="296" spans="1:6" s="702" customFormat="1">
      <c r="A296" s="716"/>
      <c r="B296" s="726" t="s">
        <v>1653</v>
      </c>
      <c r="C296" s="727"/>
      <c r="D296" s="728"/>
      <c r="E296" s="729"/>
      <c r="F296" s="730"/>
    </row>
    <row r="297" spans="1:6" s="702" customFormat="1">
      <c r="A297" s="716"/>
      <c r="B297" s="726" t="s">
        <v>1644</v>
      </c>
      <c r="C297" s="727"/>
      <c r="D297" s="728"/>
      <c r="E297" s="729"/>
      <c r="F297" s="730"/>
    </row>
    <row r="298" spans="1:6" s="702" customFormat="1">
      <c r="A298" s="716"/>
      <c r="B298" s="726" t="s">
        <v>1645</v>
      </c>
      <c r="C298" s="727"/>
      <c r="D298" s="728"/>
      <c r="E298" s="729"/>
      <c r="F298" s="730"/>
    </row>
    <row r="299" spans="1:6" s="702" customFormat="1">
      <c r="A299" s="716"/>
      <c r="B299" s="726" t="s">
        <v>1646</v>
      </c>
      <c r="C299" s="727"/>
      <c r="D299" s="728"/>
      <c r="E299" s="729"/>
      <c r="F299" s="730"/>
    </row>
    <row r="300" spans="1:6" s="702" customFormat="1">
      <c r="A300" s="716"/>
      <c r="B300" s="726" t="s">
        <v>1637</v>
      </c>
      <c r="C300" s="727"/>
      <c r="D300" s="728"/>
      <c r="E300" s="729"/>
      <c r="F300" s="730"/>
    </row>
    <row r="301" spans="1:6" s="702" customFormat="1">
      <c r="A301" s="716"/>
      <c r="B301" s="726" t="s">
        <v>1654</v>
      </c>
      <c r="C301" s="727"/>
      <c r="D301" s="728"/>
      <c r="E301" s="729"/>
      <c r="F301" s="730"/>
    </row>
    <row r="302" spans="1:6" s="702" customFormat="1">
      <c r="A302" s="716"/>
      <c r="B302" s="726" t="s">
        <v>1655</v>
      </c>
      <c r="C302" s="727"/>
      <c r="D302" s="728"/>
      <c r="E302" s="729"/>
      <c r="F302" s="730"/>
    </row>
    <row r="303" spans="1:6" s="702" customFormat="1">
      <c r="A303" s="716"/>
      <c r="B303" s="726" t="s">
        <v>1656</v>
      </c>
      <c r="C303" s="727"/>
      <c r="D303" s="728"/>
      <c r="E303" s="729"/>
      <c r="F303" s="730"/>
    </row>
    <row r="304" spans="1:6" s="702" customFormat="1">
      <c r="A304" s="716"/>
      <c r="B304" s="726" t="s">
        <v>1657</v>
      </c>
      <c r="C304" s="727"/>
      <c r="D304" s="728"/>
      <c r="E304" s="729"/>
      <c r="F304" s="730"/>
    </row>
    <row r="305" spans="1:6" s="702" customFormat="1">
      <c r="A305" s="716"/>
      <c r="B305" s="726" t="s">
        <v>1658</v>
      </c>
      <c r="C305" s="727"/>
      <c r="D305" s="728"/>
      <c r="E305" s="729"/>
      <c r="F305" s="730"/>
    </row>
    <row r="306" spans="1:6" s="702" customFormat="1">
      <c r="A306" s="716"/>
      <c r="B306" s="726" t="s">
        <v>1641</v>
      </c>
      <c r="C306" s="727"/>
      <c r="D306" s="728"/>
      <c r="E306" s="729"/>
      <c r="F306" s="730"/>
    </row>
    <row r="307" spans="1:6" s="702" customFormat="1">
      <c r="A307" s="716"/>
      <c r="B307" s="726" t="s">
        <v>1642</v>
      </c>
      <c r="C307" s="727"/>
      <c r="D307" s="728"/>
      <c r="E307" s="729"/>
      <c r="F307" s="730"/>
    </row>
    <row r="308" spans="1:6" s="702" customFormat="1" ht="27.6">
      <c r="A308" s="716"/>
      <c r="B308" s="726" t="s">
        <v>1659</v>
      </c>
      <c r="C308" s="727"/>
      <c r="D308" s="728"/>
      <c r="E308" s="729"/>
      <c r="F308" s="730"/>
    </row>
    <row r="309" spans="1:6" s="702" customFormat="1">
      <c r="A309" s="716"/>
      <c r="B309" s="726" t="s">
        <v>1660</v>
      </c>
      <c r="C309" s="727"/>
      <c r="D309" s="728"/>
      <c r="E309" s="729"/>
      <c r="F309" s="730"/>
    </row>
    <row r="310" spans="1:6" s="702" customFormat="1" ht="27.6">
      <c r="A310" s="716"/>
      <c r="B310" s="726" t="s">
        <v>1661</v>
      </c>
      <c r="C310" s="727"/>
      <c r="D310" s="728"/>
      <c r="E310" s="729"/>
      <c r="F310" s="730"/>
    </row>
    <row r="311" spans="1:6" s="702" customFormat="1">
      <c r="A311" s="716"/>
      <c r="B311" s="726" t="s">
        <v>1662</v>
      </c>
      <c r="C311" s="727" t="s">
        <v>1663</v>
      </c>
      <c r="D311" s="728">
        <v>1</v>
      </c>
      <c r="E311" s="729"/>
      <c r="F311" s="730"/>
    </row>
    <row r="312" spans="1:6" s="702" customFormat="1">
      <c r="A312" s="716"/>
      <c r="B312" s="726"/>
      <c r="C312" s="727"/>
      <c r="D312" s="728"/>
      <c r="E312" s="729"/>
      <c r="F312" s="730"/>
    </row>
    <row r="313" spans="1:6" s="702" customFormat="1" ht="41.4">
      <c r="A313" s="716">
        <v>2</v>
      </c>
      <c r="B313" s="726" t="s">
        <v>1524</v>
      </c>
      <c r="C313" s="727"/>
      <c r="D313" s="728"/>
      <c r="E313" s="729"/>
      <c r="F313" s="730"/>
    </row>
    <row r="314" spans="1:6" s="702" customFormat="1">
      <c r="A314" s="716"/>
      <c r="B314" s="726" t="s">
        <v>1664</v>
      </c>
      <c r="C314" s="727"/>
      <c r="D314" s="728"/>
      <c r="E314" s="729"/>
      <c r="F314" s="730"/>
    </row>
    <row r="315" spans="1:6" s="702" customFormat="1">
      <c r="A315" s="716"/>
      <c r="B315" s="726" t="s">
        <v>1665</v>
      </c>
      <c r="C315" s="727"/>
      <c r="D315" s="728"/>
      <c r="E315" s="729"/>
      <c r="F315" s="730"/>
    </row>
    <row r="316" spans="1:6" s="702" customFormat="1">
      <c r="A316" s="716"/>
      <c r="B316" s="726" t="s">
        <v>1666</v>
      </c>
      <c r="C316" s="727" t="s">
        <v>33</v>
      </c>
      <c r="D316" s="728">
        <v>1</v>
      </c>
      <c r="E316" s="729"/>
      <c r="F316" s="730"/>
    </row>
    <row r="317" spans="1:6" s="702" customFormat="1">
      <c r="A317" s="716"/>
      <c r="B317" s="726"/>
      <c r="C317" s="727"/>
      <c r="D317" s="728"/>
      <c r="E317" s="729"/>
      <c r="F317" s="730"/>
    </row>
    <row r="318" spans="1:6" s="702" customFormat="1" ht="27.6" customHeight="1">
      <c r="A318" s="716">
        <v>3</v>
      </c>
      <c r="B318" s="726" t="s">
        <v>1667</v>
      </c>
      <c r="C318" s="727" t="s">
        <v>1663</v>
      </c>
      <c r="D318" s="728">
        <v>1</v>
      </c>
      <c r="E318" s="729"/>
      <c r="F318" s="730"/>
    </row>
    <row r="319" spans="1:6" s="702" customFormat="1">
      <c r="A319" s="716"/>
      <c r="B319" s="726"/>
      <c r="C319" s="727"/>
      <c r="D319" s="728"/>
      <c r="E319" s="729"/>
      <c r="F319" s="730"/>
    </row>
    <row r="320" spans="1:6" s="702" customFormat="1" ht="42" customHeight="1">
      <c r="A320" s="716">
        <v>4</v>
      </c>
      <c r="B320" s="726" t="s">
        <v>1668</v>
      </c>
      <c r="C320" s="727" t="s">
        <v>1663</v>
      </c>
      <c r="D320" s="728">
        <v>1</v>
      </c>
      <c r="E320" s="729"/>
      <c r="F320" s="730"/>
    </row>
    <row r="321" spans="1:6" s="702" customFormat="1">
      <c r="A321" s="716"/>
      <c r="B321" s="726"/>
      <c r="C321" s="727"/>
      <c r="D321" s="728"/>
      <c r="E321" s="729"/>
      <c r="F321" s="730"/>
    </row>
    <row r="322" spans="1:6" ht="112.95" customHeight="1">
      <c r="A322" s="716">
        <v>5</v>
      </c>
      <c r="B322" s="726" t="s">
        <v>1669</v>
      </c>
      <c r="C322" s="727" t="s">
        <v>53</v>
      </c>
      <c r="D322" s="728">
        <v>700</v>
      </c>
      <c r="E322" s="729"/>
      <c r="F322" s="730"/>
    </row>
    <row r="323" spans="1:6" ht="15" customHeight="1">
      <c r="A323" s="716"/>
      <c r="B323" s="726"/>
      <c r="C323" s="727"/>
      <c r="D323" s="728"/>
      <c r="E323" s="729"/>
      <c r="F323" s="730"/>
    </row>
    <row r="324" spans="1:6" ht="27.6">
      <c r="A324" s="716">
        <v>6</v>
      </c>
      <c r="B324" s="726" t="s">
        <v>1670</v>
      </c>
      <c r="C324" s="727" t="s">
        <v>1505</v>
      </c>
      <c r="D324" s="729">
        <v>0.3</v>
      </c>
      <c r="E324" s="729"/>
      <c r="F324" s="730"/>
    </row>
    <row r="325" spans="1:6">
      <c r="A325" s="716"/>
      <c r="B325" s="726"/>
      <c r="C325" s="727"/>
      <c r="D325" s="728"/>
      <c r="E325" s="729"/>
      <c r="F325" s="730"/>
    </row>
    <row r="326" spans="1:6" ht="69">
      <c r="A326" s="716">
        <v>7</v>
      </c>
      <c r="B326" s="726" t="s">
        <v>1671</v>
      </c>
      <c r="C326" s="727" t="s">
        <v>33</v>
      </c>
      <c r="D326" s="728">
        <v>1</v>
      </c>
      <c r="E326" s="729"/>
      <c r="F326" s="730"/>
    </row>
    <row r="327" spans="1:6">
      <c r="A327" s="716"/>
      <c r="B327" s="726"/>
      <c r="C327" s="727"/>
      <c r="D327" s="728"/>
      <c r="E327" s="729"/>
      <c r="F327" s="730"/>
    </row>
    <row r="328" spans="1:6" ht="55.2">
      <c r="A328" s="716">
        <v>8</v>
      </c>
      <c r="B328" s="726" t="s">
        <v>1672</v>
      </c>
      <c r="C328" s="727"/>
      <c r="D328" s="728"/>
      <c r="E328" s="729"/>
      <c r="F328" s="730"/>
    </row>
    <row r="329" spans="1:6">
      <c r="A329" s="716"/>
      <c r="B329" s="726" t="s">
        <v>1673</v>
      </c>
      <c r="C329" s="727" t="s">
        <v>33</v>
      </c>
      <c r="D329" s="728">
        <v>2</v>
      </c>
      <c r="E329" s="729"/>
      <c r="F329" s="730"/>
    </row>
    <row r="330" spans="1:6">
      <c r="A330" s="716"/>
      <c r="B330" s="726"/>
      <c r="C330" s="727"/>
      <c r="D330" s="728"/>
      <c r="E330" s="729"/>
      <c r="F330" s="730"/>
    </row>
    <row r="331" spans="1:6" ht="41.4">
      <c r="A331" s="716">
        <v>9</v>
      </c>
      <c r="B331" s="726" t="s">
        <v>1674</v>
      </c>
      <c r="C331" s="727"/>
      <c r="D331" s="728"/>
      <c r="E331" s="729"/>
      <c r="F331" s="730"/>
    </row>
    <row r="332" spans="1:6">
      <c r="A332" s="716"/>
      <c r="B332" s="726" t="s">
        <v>1675</v>
      </c>
      <c r="C332" s="727" t="s">
        <v>33</v>
      </c>
      <c r="D332" s="728">
        <v>2</v>
      </c>
      <c r="E332" s="729"/>
      <c r="F332" s="730"/>
    </row>
    <row r="333" spans="1:6">
      <c r="A333" s="716"/>
      <c r="B333" s="726" t="s">
        <v>1676</v>
      </c>
      <c r="C333" s="727" t="s">
        <v>33</v>
      </c>
      <c r="D333" s="728">
        <v>1</v>
      </c>
      <c r="E333" s="729"/>
      <c r="F333" s="730"/>
    </row>
    <row r="334" spans="1:6">
      <c r="A334" s="716"/>
      <c r="B334" s="726"/>
      <c r="C334" s="727"/>
      <c r="D334" s="728"/>
      <c r="E334" s="729"/>
      <c r="F334" s="730"/>
    </row>
    <row r="335" spans="1:6" ht="66.599999999999994" customHeight="1">
      <c r="A335" s="716">
        <v>10</v>
      </c>
      <c r="B335" s="726" t="s">
        <v>1677</v>
      </c>
      <c r="C335" s="727"/>
      <c r="D335" s="728"/>
      <c r="E335" s="729"/>
      <c r="F335" s="730"/>
    </row>
    <row r="336" spans="1:6">
      <c r="A336" s="716"/>
      <c r="B336" s="726" t="s">
        <v>1678</v>
      </c>
      <c r="C336" s="727" t="s">
        <v>33</v>
      </c>
      <c r="D336" s="728">
        <v>1</v>
      </c>
      <c r="E336" s="729"/>
      <c r="F336" s="730"/>
    </row>
    <row r="337" spans="1:6">
      <c r="A337" s="716"/>
      <c r="B337" s="726"/>
      <c r="C337" s="727"/>
      <c r="D337" s="728"/>
      <c r="E337" s="729"/>
      <c r="F337" s="730"/>
    </row>
    <row r="338" spans="1:6" ht="41.4">
      <c r="A338" s="716">
        <v>11</v>
      </c>
      <c r="B338" s="726" t="s">
        <v>1679</v>
      </c>
      <c r="C338" s="727"/>
      <c r="D338" s="728"/>
      <c r="E338" s="729"/>
      <c r="F338" s="730"/>
    </row>
    <row r="339" spans="1:6">
      <c r="A339" s="716"/>
      <c r="B339" s="726" t="s">
        <v>1680</v>
      </c>
      <c r="C339" s="727" t="s">
        <v>33</v>
      </c>
      <c r="D339" s="728">
        <v>2</v>
      </c>
      <c r="E339" s="729"/>
      <c r="F339" s="730"/>
    </row>
    <row r="340" spans="1:6">
      <c r="A340" s="716"/>
      <c r="B340" s="726" t="s">
        <v>1681</v>
      </c>
      <c r="C340" s="727" t="s">
        <v>33</v>
      </c>
      <c r="D340" s="728">
        <v>1</v>
      </c>
      <c r="E340" s="729"/>
      <c r="F340" s="730"/>
    </row>
    <row r="341" spans="1:6">
      <c r="A341" s="716"/>
      <c r="B341" s="726"/>
      <c r="C341" s="727"/>
      <c r="D341" s="728"/>
      <c r="E341" s="729"/>
      <c r="F341" s="730"/>
    </row>
    <row r="342" spans="1:6" ht="41.4">
      <c r="A342" s="716">
        <v>12</v>
      </c>
      <c r="B342" s="726" t="s">
        <v>1682</v>
      </c>
      <c r="C342" s="727"/>
      <c r="D342" s="728"/>
      <c r="E342" s="729"/>
      <c r="F342" s="730"/>
    </row>
    <row r="343" spans="1:6">
      <c r="A343" s="716"/>
      <c r="B343" s="726" t="s">
        <v>1683</v>
      </c>
      <c r="C343" s="727" t="s">
        <v>33</v>
      </c>
      <c r="D343" s="728">
        <v>4</v>
      </c>
      <c r="E343" s="729"/>
      <c r="F343" s="730"/>
    </row>
    <row r="344" spans="1:6">
      <c r="A344" s="716"/>
      <c r="B344" s="726" t="s">
        <v>1684</v>
      </c>
      <c r="C344" s="727" t="s">
        <v>33</v>
      </c>
      <c r="D344" s="728">
        <v>1</v>
      </c>
      <c r="E344" s="729"/>
      <c r="F344" s="730"/>
    </row>
    <row r="345" spans="1:6">
      <c r="A345" s="716"/>
      <c r="B345" s="726" t="s">
        <v>1685</v>
      </c>
      <c r="C345" s="727" t="s">
        <v>33</v>
      </c>
      <c r="D345" s="728">
        <v>1</v>
      </c>
      <c r="E345" s="729"/>
      <c r="F345" s="730"/>
    </row>
    <row r="346" spans="1:6">
      <c r="A346" s="716"/>
      <c r="B346" s="726"/>
      <c r="C346" s="727"/>
      <c r="D346" s="728"/>
      <c r="E346" s="729"/>
      <c r="F346" s="730"/>
    </row>
    <row r="347" spans="1:6" ht="41.4">
      <c r="A347" s="716">
        <v>13</v>
      </c>
      <c r="B347" s="726" t="s">
        <v>1686</v>
      </c>
      <c r="C347" s="727"/>
      <c r="D347" s="728"/>
      <c r="E347" s="729"/>
      <c r="F347" s="730"/>
    </row>
    <row r="348" spans="1:6">
      <c r="A348" s="716"/>
      <c r="B348" s="726" t="s">
        <v>1687</v>
      </c>
      <c r="C348" s="727" t="s">
        <v>33</v>
      </c>
      <c r="D348" s="728">
        <v>4</v>
      </c>
      <c r="E348" s="729"/>
      <c r="F348" s="730"/>
    </row>
    <row r="349" spans="1:6">
      <c r="A349" s="716"/>
      <c r="B349" s="726" t="s">
        <v>1688</v>
      </c>
      <c r="C349" s="727" t="s">
        <v>33</v>
      </c>
      <c r="D349" s="728">
        <v>4</v>
      </c>
      <c r="E349" s="729"/>
      <c r="F349" s="730"/>
    </row>
    <row r="350" spans="1:6">
      <c r="A350" s="716"/>
      <c r="B350" s="726"/>
      <c r="C350" s="727"/>
      <c r="D350" s="728"/>
      <c r="E350" s="729"/>
      <c r="F350" s="730"/>
    </row>
    <row r="351" spans="1:6" ht="39.6" customHeight="1">
      <c r="A351" s="716">
        <v>14</v>
      </c>
      <c r="B351" s="726" t="s">
        <v>1689</v>
      </c>
      <c r="C351" s="727"/>
      <c r="D351" s="728"/>
      <c r="E351" s="729"/>
      <c r="F351" s="730"/>
    </row>
    <row r="352" spans="1:6">
      <c r="A352" s="716"/>
      <c r="B352" s="726" t="s">
        <v>1690</v>
      </c>
      <c r="C352" s="727" t="s">
        <v>33</v>
      </c>
      <c r="D352" s="728">
        <v>2</v>
      </c>
      <c r="E352" s="729"/>
      <c r="F352" s="730"/>
    </row>
    <row r="353" spans="1:7">
      <c r="A353" s="716"/>
      <c r="B353" s="726" t="s">
        <v>1691</v>
      </c>
      <c r="C353" s="727" t="s">
        <v>33</v>
      </c>
      <c r="D353" s="728">
        <v>1</v>
      </c>
      <c r="E353" s="729"/>
      <c r="F353" s="730"/>
    </row>
    <row r="354" spans="1:7">
      <c r="A354" s="716"/>
      <c r="B354" s="726"/>
      <c r="C354" s="727"/>
      <c r="D354" s="728"/>
      <c r="E354" s="729"/>
      <c r="F354" s="730"/>
    </row>
    <row r="355" spans="1:7" ht="55.2" customHeight="1">
      <c r="A355" s="716">
        <v>15</v>
      </c>
      <c r="B355" s="726" t="s">
        <v>1692</v>
      </c>
      <c r="C355" s="727"/>
      <c r="D355" s="728"/>
      <c r="E355" s="729"/>
      <c r="F355" s="730"/>
    </row>
    <row r="356" spans="1:7">
      <c r="A356" s="716"/>
      <c r="B356" s="726" t="s">
        <v>1693</v>
      </c>
      <c r="C356" s="727" t="s">
        <v>33</v>
      </c>
      <c r="D356" s="728">
        <v>3</v>
      </c>
      <c r="E356" s="729"/>
      <c r="F356" s="730"/>
    </row>
    <row r="357" spans="1:7">
      <c r="A357" s="716"/>
      <c r="B357" s="726" t="s">
        <v>1694</v>
      </c>
      <c r="C357" s="727" t="s">
        <v>33</v>
      </c>
      <c r="D357" s="728">
        <v>3</v>
      </c>
      <c r="E357" s="729"/>
      <c r="F357" s="730"/>
    </row>
    <row r="358" spans="1:7">
      <c r="A358" s="716"/>
      <c r="B358" s="726"/>
      <c r="C358" s="727"/>
      <c r="D358" s="728"/>
      <c r="E358" s="729"/>
      <c r="F358" s="730"/>
    </row>
    <row r="359" spans="1:7" ht="27.6">
      <c r="A359" s="716">
        <v>16</v>
      </c>
      <c r="B359" s="726" t="s">
        <v>1695</v>
      </c>
      <c r="C359" s="727"/>
      <c r="D359" s="728"/>
      <c r="E359" s="729"/>
      <c r="F359" s="730"/>
    </row>
    <row r="360" spans="1:7">
      <c r="A360" s="716"/>
      <c r="B360" s="726" t="s">
        <v>1696</v>
      </c>
      <c r="C360" s="727" t="s">
        <v>33</v>
      </c>
      <c r="D360" s="728">
        <v>1</v>
      </c>
      <c r="E360" s="729"/>
      <c r="F360" s="730"/>
    </row>
    <row r="361" spans="1:7">
      <c r="A361" s="716"/>
      <c r="B361" s="726"/>
      <c r="C361" s="727"/>
      <c r="D361" s="728"/>
      <c r="E361" s="729"/>
      <c r="F361" s="730"/>
    </row>
    <row r="362" spans="1:7" ht="127.2" customHeight="1">
      <c r="A362" s="716">
        <v>17</v>
      </c>
      <c r="B362" s="726" t="s">
        <v>1697</v>
      </c>
      <c r="C362" s="727"/>
      <c r="D362" s="728"/>
      <c r="E362" s="729"/>
      <c r="F362" s="730"/>
    </row>
    <row r="363" spans="1:7" ht="14.4">
      <c r="A363" s="716"/>
      <c r="B363" s="726" t="s">
        <v>1698</v>
      </c>
      <c r="C363" s="727" t="s">
        <v>1663</v>
      </c>
      <c r="D363" s="728">
        <v>1</v>
      </c>
      <c r="E363" s="729"/>
      <c r="F363" s="730"/>
    </row>
    <row r="364" spans="1:7">
      <c r="A364" s="716"/>
      <c r="B364" s="726" t="s">
        <v>1699</v>
      </c>
      <c r="C364" s="727" t="s">
        <v>1663</v>
      </c>
      <c r="D364" s="728">
        <v>2</v>
      </c>
      <c r="E364" s="729"/>
      <c r="F364" s="730"/>
    </row>
    <row r="365" spans="1:7">
      <c r="A365" s="716"/>
      <c r="B365" s="726" t="s">
        <v>1700</v>
      </c>
      <c r="C365" s="727"/>
      <c r="D365" s="728"/>
      <c r="E365" s="729"/>
      <c r="F365" s="730"/>
    </row>
    <row r="366" spans="1:7" ht="187.95" customHeight="1">
      <c r="A366" s="716"/>
      <c r="B366" s="726" t="s">
        <v>1701</v>
      </c>
      <c r="C366" s="727"/>
      <c r="D366" s="728"/>
      <c r="E366" s="729"/>
      <c r="F366" s="730"/>
    </row>
    <row r="367" spans="1:7">
      <c r="A367" s="716"/>
      <c r="B367" s="726"/>
      <c r="C367" s="727"/>
      <c r="D367" s="728"/>
      <c r="E367" s="729"/>
      <c r="F367" s="730"/>
    </row>
    <row r="368" spans="1:7" s="750" customFormat="1" ht="49.95" customHeight="1">
      <c r="A368" s="716">
        <v>18</v>
      </c>
      <c r="B368" s="726" t="s">
        <v>1702</v>
      </c>
      <c r="C368" s="727"/>
      <c r="D368" s="728"/>
      <c r="E368" s="729"/>
      <c r="F368" s="730"/>
      <c r="G368" s="749"/>
    </row>
    <row r="369" spans="1:9" s="750" customFormat="1">
      <c r="A369" s="716"/>
      <c r="B369" s="726" t="s">
        <v>1703</v>
      </c>
      <c r="C369" s="727" t="s">
        <v>33</v>
      </c>
      <c r="D369" s="728">
        <v>4</v>
      </c>
      <c r="E369" s="729"/>
      <c r="F369" s="730"/>
      <c r="G369" s="749"/>
    </row>
    <row r="370" spans="1:9" s="750" customFormat="1">
      <c r="A370" s="716"/>
      <c r="B370" s="726"/>
      <c r="C370" s="727"/>
      <c r="D370" s="728"/>
      <c r="E370" s="729"/>
      <c r="F370" s="730"/>
      <c r="G370" s="749"/>
    </row>
    <row r="371" spans="1:9" ht="55.2">
      <c r="A371" s="716">
        <v>19</v>
      </c>
      <c r="B371" s="726" t="s">
        <v>1704</v>
      </c>
      <c r="C371" s="727" t="s">
        <v>1517</v>
      </c>
      <c r="D371" s="728">
        <v>80</v>
      </c>
      <c r="E371" s="729"/>
      <c r="F371" s="730"/>
    </row>
    <row r="372" spans="1:9">
      <c r="A372" s="716"/>
      <c r="B372" s="726"/>
      <c r="C372" s="727"/>
      <c r="D372" s="728"/>
      <c r="E372" s="729"/>
      <c r="F372" s="730"/>
    </row>
    <row r="373" spans="1:9" ht="27.6">
      <c r="A373" s="716">
        <v>20</v>
      </c>
      <c r="B373" s="726" t="s">
        <v>1550</v>
      </c>
      <c r="C373" s="727"/>
      <c r="D373" s="728"/>
      <c r="E373" s="729"/>
      <c r="F373" s="730"/>
    </row>
    <row r="374" spans="1:9">
      <c r="A374" s="716"/>
      <c r="B374" s="726" t="s">
        <v>1553</v>
      </c>
      <c r="C374" s="727" t="s">
        <v>724</v>
      </c>
      <c r="D374" s="728">
        <v>20</v>
      </c>
      <c r="E374" s="729"/>
      <c r="F374" s="730"/>
    </row>
    <row r="375" spans="1:9">
      <c r="A375" s="716"/>
      <c r="B375" s="726" t="s">
        <v>1556</v>
      </c>
      <c r="C375" s="727" t="s">
        <v>724</v>
      </c>
      <c r="D375" s="728">
        <v>20</v>
      </c>
      <c r="E375" s="729"/>
      <c r="F375" s="730"/>
    </row>
    <row r="376" spans="1:9">
      <c r="A376" s="716"/>
      <c r="B376" s="726"/>
      <c r="C376" s="727"/>
      <c r="D376" s="728"/>
      <c r="E376" s="729"/>
      <c r="F376" s="730"/>
    </row>
    <row r="377" spans="1:9" ht="82.8">
      <c r="A377" s="716">
        <v>21</v>
      </c>
      <c r="B377" s="726" t="s">
        <v>1705</v>
      </c>
      <c r="C377" s="727"/>
      <c r="D377" s="728"/>
      <c r="E377" s="729"/>
      <c r="F377" s="730"/>
    </row>
    <row r="378" spans="1:9" ht="55.2">
      <c r="A378" s="716"/>
      <c r="B378" s="726" t="s">
        <v>1706</v>
      </c>
      <c r="C378" s="727"/>
      <c r="D378" s="728"/>
      <c r="E378" s="729"/>
      <c r="F378" s="730"/>
    </row>
    <row r="379" spans="1:9" ht="41.4">
      <c r="A379" s="716"/>
      <c r="B379" s="726" t="s">
        <v>1707</v>
      </c>
      <c r="C379" s="727" t="s">
        <v>1663</v>
      </c>
      <c r="D379" s="728">
        <v>1</v>
      </c>
      <c r="E379" s="729"/>
      <c r="F379" s="730"/>
    </row>
    <row r="380" spans="1:9" ht="41.4">
      <c r="A380" s="716"/>
      <c r="B380" s="726" t="s">
        <v>1708</v>
      </c>
      <c r="C380" s="727" t="s">
        <v>1663</v>
      </c>
      <c r="D380" s="728">
        <v>1</v>
      </c>
      <c r="E380" s="729"/>
      <c r="F380" s="730"/>
    </row>
    <row r="381" spans="1:9">
      <c r="A381" s="716"/>
      <c r="B381" s="726"/>
      <c r="C381" s="727"/>
      <c r="D381" s="728"/>
      <c r="E381" s="729"/>
      <c r="F381" s="730"/>
    </row>
    <row r="382" spans="1:9" ht="182.4" customHeight="1">
      <c r="A382" s="716">
        <v>22</v>
      </c>
      <c r="B382" s="726" t="s">
        <v>1459</v>
      </c>
      <c r="C382" s="727"/>
      <c r="D382" s="728"/>
      <c r="E382" s="729"/>
      <c r="F382" s="730"/>
      <c r="G382" s="726"/>
      <c r="H382" s="727"/>
      <c r="I382" s="728"/>
    </row>
    <row r="383" spans="1:9">
      <c r="A383" s="716"/>
      <c r="B383" s="726" t="s">
        <v>1709</v>
      </c>
      <c r="C383" s="727" t="s">
        <v>33</v>
      </c>
      <c r="D383" s="728">
        <v>2</v>
      </c>
      <c r="E383" s="729"/>
      <c r="F383" s="730"/>
      <c r="G383" s="726"/>
      <c r="H383" s="727"/>
      <c r="I383" s="728"/>
    </row>
    <row r="384" spans="1:9">
      <c r="A384" s="716"/>
      <c r="B384" s="726" t="s">
        <v>1460</v>
      </c>
      <c r="C384" s="727" t="s">
        <v>33</v>
      </c>
      <c r="D384" s="728">
        <v>2</v>
      </c>
      <c r="E384" s="729"/>
      <c r="F384" s="730"/>
      <c r="G384" s="726"/>
      <c r="H384" s="727"/>
      <c r="I384" s="728"/>
    </row>
    <row r="385" spans="1:6">
      <c r="A385" s="716"/>
      <c r="B385" s="726"/>
      <c r="C385" s="727"/>
      <c r="D385" s="728"/>
      <c r="E385" s="729"/>
      <c r="F385" s="730"/>
    </row>
    <row r="386" spans="1:6" ht="41.4">
      <c r="A386" s="716">
        <v>23</v>
      </c>
      <c r="B386" s="726" t="s">
        <v>1469</v>
      </c>
      <c r="C386" s="727"/>
      <c r="D386" s="728"/>
      <c r="E386" s="729"/>
      <c r="F386" s="730"/>
    </row>
    <row r="387" spans="1:6">
      <c r="A387" s="716"/>
      <c r="B387" s="726" t="s">
        <v>1470</v>
      </c>
      <c r="C387" s="727"/>
      <c r="D387" s="728"/>
      <c r="E387" s="729"/>
      <c r="F387" s="730"/>
    </row>
    <row r="388" spans="1:6">
      <c r="A388" s="716"/>
      <c r="B388" s="726" t="s">
        <v>1710</v>
      </c>
      <c r="C388" s="727" t="s">
        <v>33</v>
      </c>
      <c r="D388" s="728">
        <v>7</v>
      </c>
      <c r="E388" s="729"/>
      <c r="F388" s="730"/>
    </row>
    <row r="389" spans="1:6">
      <c r="A389" s="716"/>
      <c r="B389" s="726" t="s">
        <v>1711</v>
      </c>
      <c r="C389" s="727" t="s">
        <v>33</v>
      </c>
      <c r="D389" s="728">
        <v>6</v>
      </c>
      <c r="E389" s="729"/>
      <c r="F389" s="730"/>
    </row>
    <row r="390" spans="1:6">
      <c r="A390" s="716"/>
      <c r="B390" s="726"/>
      <c r="C390" s="727"/>
      <c r="D390" s="728"/>
      <c r="E390" s="729"/>
      <c r="F390" s="730"/>
    </row>
    <row r="391" spans="1:6" ht="41.4">
      <c r="A391" s="716">
        <v>24</v>
      </c>
      <c r="B391" s="726" t="s">
        <v>1475</v>
      </c>
      <c r="C391" s="727"/>
      <c r="D391" s="728"/>
      <c r="E391" s="729"/>
      <c r="F391" s="730"/>
    </row>
    <row r="392" spans="1:6">
      <c r="A392" s="716"/>
      <c r="B392" s="726" t="s">
        <v>1712</v>
      </c>
      <c r="C392" s="727" t="s">
        <v>33</v>
      </c>
      <c r="D392" s="728">
        <v>2</v>
      </c>
      <c r="E392" s="729"/>
      <c r="F392" s="730"/>
    </row>
    <row r="393" spans="1:6">
      <c r="A393" s="716"/>
      <c r="B393" s="726" t="s">
        <v>1713</v>
      </c>
      <c r="C393" s="727" t="s">
        <v>33</v>
      </c>
      <c r="D393" s="728">
        <v>2</v>
      </c>
      <c r="E393" s="729"/>
      <c r="F393" s="730"/>
    </row>
    <row r="394" spans="1:6">
      <c r="A394" s="716"/>
      <c r="B394" s="726"/>
      <c r="C394" s="727"/>
      <c r="D394" s="728"/>
      <c r="E394" s="729"/>
      <c r="F394" s="730"/>
    </row>
    <row r="395" spans="1:6" ht="41.4">
      <c r="A395" s="716">
        <v>25</v>
      </c>
      <c r="B395" s="726" t="s">
        <v>1479</v>
      </c>
      <c r="C395" s="727"/>
      <c r="D395" s="728"/>
      <c r="E395" s="729"/>
      <c r="F395" s="730"/>
    </row>
    <row r="396" spans="1:6">
      <c r="A396" s="716"/>
      <c r="B396" s="726" t="s">
        <v>1712</v>
      </c>
      <c r="C396" s="727" t="s">
        <v>33</v>
      </c>
      <c r="D396" s="728">
        <v>1</v>
      </c>
      <c r="E396" s="729"/>
      <c r="F396" s="730"/>
    </row>
    <row r="397" spans="1:6">
      <c r="A397" s="716"/>
      <c r="B397" s="726" t="s">
        <v>1713</v>
      </c>
      <c r="C397" s="727" t="s">
        <v>33</v>
      </c>
      <c r="D397" s="728">
        <v>1</v>
      </c>
      <c r="E397" s="729"/>
      <c r="F397" s="730"/>
    </row>
    <row r="398" spans="1:6">
      <c r="A398" s="716"/>
      <c r="B398" s="726"/>
      <c r="C398" s="727"/>
      <c r="D398" s="728"/>
      <c r="E398" s="729"/>
      <c r="F398" s="730"/>
    </row>
    <row r="399" spans="1:6" ht="41.4">
      <c r="A399" s="716">
        <v>26</v>
      </c>
      <c r="B399" s="726" t="s">
        <v>1714</v>
      </c>
      <c r="C399" s="727"/>
      <c r="D399" s="728"/>
      <c r="E399" s="729"/>
      <c r="F399" s="730"/>
    </row>
    <row r="400" spans="1:6">
      <c r="A400" s="716"/>
      <c r="B400" s="726"/>
      <c r="C400" s="727"/>
      <c r="D400" s="728"/>
      <c r="E400" s="729"/>
      <c r="F400" s="730"/>
    </row>
    <row r="401" spans="1:6">
      <c r="A401" s="716"/>
      <c r="B401" s="726" t="s">
        <v>1715</v>
      </c>
      <c r="C401" s="727"/>
      <c r="D401" s="728"/>
      <c r="E401" s="729"/>
      <c r="F401" s="730"/>
    </row>
    <row r="402" spans="1:6">
      <c r="A402" s="716"/>
      <c r="B402" s="726" t="s">
        <v>1716</v>
      </c>
      <c r="C402" s="727"/>
      <c r="D402" s="728"/>
      <c r="E402" s="729"/>
      <c r="F402" s="730"/>
    </row>
    <row r="403" spans="1:6">
      <c r="A403" s="716"/>
      <c r="B403" s="726" t="s">
        <v>1717</v>
      </c>
      <c r="C403" s="727"/>
      <c r="D403" s="728"/>
      <c r="E403" s="729"/>
      <c r="F403" s="730"/>
    </row>
    <row r="404" spans="1:6">
      <c r="A404" s="716"/>
      <c r="B404" s="726" t="s">
        <v>1485</v>
      </c>
      <c r="C404" s="727"/>
      <c r="D404" s="728"/>
      <c r="E404" s="729"/>
      <c r="F404" s="730"/>
    </row>
    <row r="405" spans="1:6">
      <c r="A405" s="716"/>
      <c r="B405" s="726" t="s">
        <v>1718</v>
      </c>
      <c r="C405" s="727" t="s">
        <v>33</v>
      </c>
      <c r="D405" s="728">
        <v>1</v>
      </c>
      <c r="E405" s="729"/>
      <c r="F405" s="730"/>
    </row>
    <row r="406" spans="1:6">
      <c r="A406" s="716"/>
      <c r="B406" s="726"/>
      <c r="C406" s="727"/>
      <c r="D406" s="728"/>
      <c r="E406" s="729"/>
      <c r="F406" s="730"/>
    </row>
    <row r="407" spans="1:6">
      <c r="A407" s="716"/>
      <c r="B407" s="726" t="s">
        <v>1719</v>
      </c>
      <c r="C407" s="727"/>
      <c r="D407" s="728"/>
      <c r="E407" s="729"/>
      <c r="F407" s="730"/>
    </row>
    <row r="408" spans="1:6">
      <c r="A408" s="716"/>
      <c r="B408" s="726" t="s">
        <v>1716</v>
      </c>
      <c r="C408" s="727"/>
      <c r="D408" s="728"/>
      <c r="E408" s="729"/>
      <c r="F408" s="730"/>
    </row>
    <row r="409" spans="1:6">
      <c r="A409" s="716"/>
      <c r="B409" s="726" t="s">
        <v>1717</v>
      </c>
      <c r="C409" s="727"/>
      <c r="D409" s="728"/>
      <c r="E409" s="729"/>
      <c r="F409" s="730"/>
    </row>
    <row r="410" spans="1:6">
      <c r="A410" s="716"/>
      <c r="B410" s="726" t="s">
        <v>1485</v>
      </c>
      <c r="C410" s="727"/>
      <c r="D410" s="728"/>
      <c r="E410" s="729"/>
      <c r="F410" s="730"/>
    </row>
    <row r="411" spans="1:6">
      <c r="A411" s="716"/>
      <c r="B411" s="726" t="s">
        <v>1718</v>
      </c>
      <c r="C411" s="727" t="s">
        <v>33</v>
      </c>
      <c r="D411" s="728">
        <v>1</v>
      </c>
      <c r="E411" s="729"/>
      <c r="F411" s="730"/>
    </row>
    <row r="412" spans="1:6">
      <c r="A412" s="716"/>
      <c r="B412" s="726"/>
      <c r="C412" s="727"/>
      <c r="D412" s="728"/>
      <c r="E412" s="729"/>
      <c r="F412" s="730"/>
    </row>
    <row r="413" spans="1:6">
      <c r="A413" s="716"/>
      <c r="B413" s="726" t="s">
        <v>1720</v>
      </c>
      <c r="C413" s="727"/>
      <c r="D413" s="728"/>
      <c r="E413" s="729"/>
      <c r="F413" s="730"/>
    </row>
    <row r="414" spans="1:6">
      <c r="A414" s="716"/>
      <c r="B414" s="726" t="s">
        <v>1721</v>
      </c>
      <c r="C414" s="727"/>
      <c r="D414" s="728"/>
      <c r="E414" s="729"/>
      <c r="F414" s="730"/>
    </row>
    <row r="415" spans="1:6">
      <c r="A415" s="716"/>
      <c r="B415" s="726" t="s">
        <v>1722</v>
      </c>
      <c r="C415" s="727"/>
      <c r="D415" s="728"/>
      <c r="E415" s="729"/>
      <c r="F415" s="730"/>
    </row>
    <row r="416" spans="1:6">
      <c r="A416" s="716"/>
      <c r="B416" s="726" t="s">
        <v>1485</v>
      </c>
      <c r="C416" s="727"/>
      <c r="D416" s="728"/>
      <c r="E416" s="729"/>
      <c r="F416" s="730"/>
    </row>
    <row r="417" spans="1:7">
      <c r="A417" s="716"/>
      <c r="B417" s="726" t="s">
        <v>1723</v>
      </c>
      <c r="C417" s="727" t="s">
        <v>33</v>
      </c>
      <c r="D417" s="728">
        <v>1</v>
      </c>
      <c r="E417" s="729"/>
      <c r="F417" s="730"/>
    </row>
    <row r="418" spans="1:7">
      <c r="A418" s="716"/>
      <c r="B418" s="726"/>
      <c r="C418" s="727"/>
      <c r="D418" s="728"/>
      <c r="E418" s="729"/>
      <c r="F418" s="730"/>
    </row>
    <row r="419" spans="1:7" ht="55.2">
      <c r="A419" s="716">
        <v>27</v>
      </c>
      <c r="B419" s="726" t="s">
        <v>1724</v>
      </c>
      <c r="C419" s="727"/>
      <c r="D419" s="728"/>
      <c r="E419" s="729"/>
      <c r="F419" s="730"/>
    </row>
    <row r="420" spans="1:7" ht="152.4" customHeight="1">
      <c r="A420" s="716"/>
      <c r="B420" s="726" t="s">
        <v>1725</v>
      </c>
      <c r="C420" s="727" t="s">
        <v>1663</v>
      </c>
      <c r="D420" s="728">
        <v>1</v>
      </c>
      <c r="E420" s="729"/>
      <c r="F420" s="730"/>
    </row>
    <row r="421" spans="1:7">
      <c r="A421" s="716"/>
      <c r="B421" s="726"/>
      <c r="C421" s="727"/>
      <c r="D421" s="728"/>
      <c r="E421" s="729"/>
      <c r="F421" s="730"/>
    </row>
    <row r="422" spans="1:7" ht="316.95" customHeight="1">
      <c r="A422" s="716">
        <v>28</v>
      </c>
      <c r="B422" s="726" t="s">
        <v>1726</v>
      </c>
      <c r="C422" s="727" t="s">
        <v>1663</v>
      </c>
      <c r="D422" s="728">
        <v>1</v>
      </c>
      <c r="E422" s="729"/>
      <c r="F422" s="730"/>
    </row>
    <row r="423" spans="1:7">
      <c r="A423" s="716"/>
      <c r="B423" s="726"/>
      <c r="C423" s="727"/>
      <c r="D423" s="728"/>
      <c r="E423" s="729"/>
      <c r="F423" s="730"/>
    </row>
    <row r="424" spans="1:7" s="742" customFormat="1">
      <c r="A424" s="735"/>
      <c r="B424" s="736" t="s">
        <v>1727</v>
      </c>
      <c r="C424" s="737"/>
      <c r="D424" s="738"/>
      <c r="E424" s="739"/>
      <c r="F424" s="740"/>
      <c r="G424" s="741"/>
    </row>
    <row r="425" spans="1:7" s="750" customFormat="1">
      <c r="A425" s="743"/>
      <c r="B425" s="744"/>
      <c r="C425" s="745"/>
      <c r="D425" s="746"/>
      <c r="E425" s="747"/>
      <c r="F425" s="748"/>
      <c r="G425" s="749"/>
    </row>
    <row r="426" spans="1:7" s="742" customFormat="1">
      <c r="A426" s="735" t="s">
        <v>35</v>
      </c>
      <c r="B426" s="736" t="s">
        <v>1728</v>
      </c>
      <c r="C426" s="737"/>
      <c r="D426" s="738"/>
      <c r="E426" s="739"/>
      <c r="F426" s="740"/>
      <c r="G426" s="741"/>
    </row>
    <row r="427" spans="1:7" s="750" customFormat="1">
      <c r="A427" s="751"/>
      <c r="B427" s="744"/>
      <c r="C427" s="745"/>
      <c r="D427" s="746"/>
      <c r="E427" s="747"/>
      <c r="F427" s="748"/>
      <c r="G427" s="749"/>
    </row>
    <row r="428" spans="1:7" s="750" customFormat="1">
      <c r="A428" s="751"/>
      <c r="B428" s="744" t="s">
        <v>1729</v>
      </c>
      <c r="C428" s="745"/>
      <c r="D428" s="746"/>
      <c r="E428" s="747"/>
      <c r="F428" s="748"/>
      <c r="G428" s="749"/>
    </row>
    <row r="429" spans="1:7" s="750" customFormat="1" ht="55.2">
      <c r="A429" s="751"/>
      <c r="B429" s="726" t="s">
        <v>1730</v>
      </c>
      <c r="C429" s="745"/>
      <c r="D429" s="746"/>
      <c r="E429" s="747"/>
      <c r="F429" s="748"/>
      <c r="G429" s="749"/>
    </row>
    <row r="430" spans="1:7" s="750" customFormat="1">
      <c r="A430" s="751"/>
      <c r="B430" s="726"/>
      <c r="C430" s="752"/>
      <c r="D430" s="753"/>
      <c r="E430" s="754"/>
      <c r="F430" s="755"/>
      <c r="G430" s="749"/>
    </row>
    <row r="431" spans="1:7" ht="55.2">
      <c r="A431" s="716">
        <v>1</v>
      </c>
      <c r="B431" s="726" t="s">
        <v>1672</v>
      </c>
      <c r="C431" s="727"/>
      <c r="D431" s="756"/>
      <c r="E431" s="729"/>
      <c r="F431" s="730"/>
    </row>
    <row r="432" spans="1:7">
      <c r="A432" s="716"/>
      <c r="B432" s="726" t="s">
        <v>1731</v>
      </c>
      <c r="C432" s="727" t="s">
        <v>33</v>
      </c>
      <c r="D432" s="756">
        <v>4</v>
      </c>
      <c r="E432" s="729"/>
      <c r="F432" s="730"/>
    </row>
    <row r="433" spans="1:7">
      <c r="A433" s="716"/>
      <c r="B433" s="726"/>
      <c r="C433" s="727"/>
      <c r="D433" s="756"/>
      <c r="E433" s="729"/>
      <c r="F433" s="730"/>
    </row>
    <row r="434" spans="1:7" ht="64.95" customHeight="1">
      <c r="A434" s="716">
        <v>2</v>
      </c>
      <c r="B434" s="726" t="s">
        <v>1677</v>
      </c>
      <c r="C434" s="727"/>
      <c r="D434" s="756"/>
      <c r="E434" s="729"/>
      <c r="F434" s="730"/>
    </row>
    <row r="435" spans="1:7" s="763" customFormat="1">
      <c r="A435" s="757"/>
      <c r="B435" s="726" t="s">
        <v>1732</v>
      </c>
      <c r="C435" s="758" t="s">
        <v>33</v>
      </c>
      <c r="D435" s="759">
        <v>4</v>
      </c>
      <c r="E435" s="760"/>
      <c r="F435" s="761"/>
      <c r="G435" s="762"/>
    </row>
    <row r="436" spans="1:7">
      <c r="A436" s="716"/>
      <c r="B436" s="726"/>
      <c r="C436" s="727"/>
      <c r="D436" s="756"/>
      <c r="E436" s="729"/>
      <c r="F436" s="730"/>
    </row>
    <row r="437" spans="1:7" ht="41.4">
      <c r="A437" s="716">
        <v>3</v>
      </c>
      <c r="B437" s="726" t="s">
        <v>1674</v>
      </c>
      <c r="C437" s="727"/>
      <c r="D437" s="756"/>
      <c r="E437" s="729"/>
      <c r="F437" s="730"/>
    </row>
    <row r="438" spans="1:7">
      <c r="A438" s="716"/>
      <c r="B438" s="726" t="s">
        <v>1733</v>
      </c>
      <c r="C438" s="727" t="s">
        <v>33</v>
      </c>
      <c r="D438" s="756">
        <v>2</v>
      </c>
      <c r="E438" s="729"/>
      <c r="F438" s="730"/>
    </row>
    <row r="439" spans="1:7">
      <c r="A439" s="716"/>
      <c r="B439" s="726"/>
      <c r="C439" s="727"/>
      <c r="D439" s="756"/>
      <c r="E439" s="729"/>
      <c r="F439" s="730"/>
    </row>
    <row r="440" spans="1:7" ht="41.4">
      <c r="A440" s="716">
        <v>4</v>
      </c>
      <c r="B440" s="726" t="s">
        <v>1679</v>
      </c>
      <c r="C440" s="727"/>
      <c r="D440" s="756"/>
      <c r="E440" s="729"/>
      <c r="F440" s="730"/>
    </row>
    <row r="441" spans="1:7">
      <c r="A441" s="716"/>
      <c r="B441" s="726" t="s">
        <v>1734</v>
      </c>
      <c r="C441" s="727" t="s">
        <v>33</v>
      </c>
      <c r="D441" s="756">
        <v>2</v>
      </c>
      <c r="E441" s="729"/>
      <c r="F441" s="730"/>
    </row>
    <row r="442" spans="1:7" s="750" customFormat="1">
      <c r="A442" s="751"/>
      <c r="B442" s="726"/>
      <c r="C442" s="752"/>
      <c r="D442" s="753"/>
      <c r="E442" s="754"/>
      <c r="F442" s="730"/>
      <c r="G442" s="749"/>
    </row>
    <row r="443" spans="1:7" s="750" customFormat="1" ht="55.2">
      <c r="A443" s="751">
        <v>5</v>
      </c>
      <c r="B443" s="726" t="s">
        <v>1702</v>
      </c>
      <c r="C443" s="752"/>
      <c r="D443" s="753"/>
      <c r="E443" s="754"/>
      <c r="F443" s="730"/>
      <c r="G443" s="749"/>
    </row>
    <row r="444" spans="1:7" s="750" customFormat="1">
      <c r="A444" s="751"/>
      <c r="B444" s="726" t="s">
        <v>1735</v>
      </c>
      <c r="C444" s="752" t="s">
        <v>33</v>
      </c>
      <c r="D444" s="753">
        <v>4</v>
      </c>
      <c r="E444" s="754"/>
      <c r="F444" s="730"/>
      <c r="G444" s="749"/>
    </row>
    <row r="445" spans="1:7" s="750" customFormat="1">
      <c r="A445" s="751"/>
      <c r="B445" s="726"/>
      <c r="C445" s="752"/>
      <c r="D445" s="753"/>
      <c r="E445" s="754"/>
      <c r="F445" s="730"/>
      <c r="G445" s="749"/>
    </row>
    <row r="446" spans="1:7" s="750" customFormat="1" ht="41.4">
      <c r="A446" s="751">
        <v>6</v>
      </c>
      <c r="B446" s="726" t="s">
        <v>1736</v>
      </c>
      <c r="C446" s="752"/>
      <c r="D446" s="753"/>
      <c r="E446" s="754"/>
      <c r="F446" s="730"/>
      <c r="G446" s="749"/>
    </row>
    <row r="447" spans="1:7" s="750" customFormat="1">
      <c r="A447" s="751"/>
      <c r="B447" s="726" t="s">
        <v>1737</v>
      </c>
      <c r="C447" s="752" t="s">
        <v>724</v>
      </c>
      <c r="D447" s="753">
        <v>6</v>
      </c>
      <c r="E447" s="754"/>
      <c r="F447" s="730"/>
      <c r="G447" s="749"/>
    </row>
    <row r="448" spans="1:7" s="750" customFormat="1">
      <c r="A448" s="751"/>
      <c r="B448" s="726" t="s">
        <v>1738</v>
      </c>
      <c r="C448" s="752" t="s">
        <v>724</v>
      </c>
      <c r="D448" s="753">
        <v>20</v>
      </c>
      <c r="E448" s="754"/>
      <c r="F448" s="730"/>
      <c r="G448" s="749"/>
    </row>
    <row r="449" spans="1:7" s="750" customFormat="1">
      <c r="A449" s="751"/>
      <c r="B449" s="726"/>
      <c r="C449" s="752"/>
      <c r="D449" s="753"/>
      <c r="E449" s="754"/>
      <c r="F449" s="755"/>
      <c r="G449" s="749"/>
    </row>
    <row r="450" spans="1:7" ht="27.6">
      <c r="A450" s="716">
        <v>7</v>
      </c>
      <c r="B450" s="726" t="s">
        <v>1670</v>
      </c>
      <c r="C450" s="727" t="s">
        <v>1505</v>
      </c>
      <c r="D450" s="764">
        <v>0.3</v>
      </c>
      <c r="E450" s="729"/>
      <c r="F450" s="730"/>
    </row>
    <row r="451" spans="1:7">
      <c r="A451" s="716"/>
      <c r="B451" s="726"/>
      <c r="C451" s="727"/>
      <c r="D451" s="756"/>
      <c r="E451" s="729"/>
      <c r="F451" s="730"/>
    </row>
    <row r="452" spans="1:7" ht="41.4">
      <c r="A452" s="716">
        <v>8</v>
      </c>
      <c r="B452" s="726" t="s">
        <v>1739</v>
      </c>
      <c r="C452" s="727"/>
      <c r="D452" s="728"/>
      <c r="E452" s="729"/>
      <c r="F452" s="730"/>
    </row>
    <row r="453" spans="1:7">
      <c r="A453" s="716"/>
      <c r="B453" s="726" t="s">
        <v>1737</v>
      </c>
      <c r="C453" s="727" t="s">
        <v>33</v>
      </c>
      <c r="D453" s="728">
        <v>4</v>
      </c>
      <c r="E453" s="729"/>
      <c r="F453" s="730"/>
    </row>
    <row r="454" spans="1:7">
      <c r="A454" s="716"/>
      <c r="B454" s="726" t="s">
        <v>1738</v>
      </c>
      <c r="C454" s="727" t="s">
        <v>33</v>
      </c>
      <c r="D454" s="728">
        <v>4</v>
      </c>
      <c r="E454" s="729"/>
      <c r="F454" s="730"/>
    </row>
    <row r="455" spans="1:7">
      <c r="A455" s="716"/>
      <c r="B455" s="726"/>
      <c r="C455" s="727"/>
      <c r="D455" s="728"/>
      <c r="E455" s="729"/>
      <c r="F455" s="730"/>
    </row>
    <row r="456" spans="1:7" ht="41.4">
      <c r="A456" s="716">
        <v>9</v>
      </c>
      <c r="B456" s="726" t="s">
        <v>1740</v>
      </c>
      <c r="C456" s="727"/>
      <c r="D456" s="728"/>
      <c r="E456" s="729"/>
      <c r="F456" s="730"/>
    </row>
    <row r="457" spans="1:7">
      <c r="A457" s="716"/>
      <c r="B457" s="726" t="s">
        <v>1741</v>
      </c>
      <c r="C457" s="727" t="s">
        <v>33</v>
      </c>
      <c r="D457" s="728">
        <v>4</v>
      </c>
      <c r="E457" s="729"/>
      <c r="F457" s="730"/>
    </row>
    <row r="458" spans="1:7">
      <c r="A458" s="716"/>
      <c r="B458" s="726"/>
      <c r="C458" s="727"/>
      <c r="D458" s="728"/>
      <c r="E458" s="729"/>
      <c r="F458" s="730"/>
    </row>
    <row r="459" spans="1:7" ht="41.4">
      <c r="A459" s="716">
        <v>10</v>
      </c>
      <c r="B459" s="726" t="s">
        <v>1742</v>
      </c>
      <c r="C459" s="727"/>
      <c r="D459" s="728"/>
      <c r="E459" s="729"/>
      <c r="F459" s="730"/>
    </row>
    <row r="460" spans="1:7">
      <c r="A460" s="716"/>
      <c r="B460" s="726" t="s">
        <v>1737</v>
      </c>
      <c r="C460" s="727" t="s">
        <v>724</v>
      </c>
      <c r="D460" s="728">
        <v>2</v>
      </c>
      <c r="E460" s="729"/>
      <c r="F460" s="730"/>
    </row>
    <row r="461" spans="1:7">
      <c r="A461" s="716"/>
      <c r="B461" s="726"/>
      <c r="C461" s="727"/>
      <c r="D461" s="728"/>
      <c r="E461" s="729"/>
      <c r="F461" s="730"/>
    </row>
    <row r="462" spans="1:7" ht="55.2">
      <c r="A462" s="716">
        <v>11</v>
      </c>
      <c r="B462" s="726" t="s">
        <v>1704</v>
      </c>
      <c r="C462" s="727" t="s">
        <v>1517</v>
      </c>
      <c r="D462" s="728">
        <v>10</v>
      </c>
      <c r="E462" s="729"/>
      <c r="F462" s="730"/>
    </row>
    <row r="463" spans="1:7">
      <c r="A463" s="716"/>
      <c r="B463" s="765"/>
      <c r="C463" s="727"/>
      <c r="D463" s="728"/>
      <c r="E463" s="729"/>
      <c r="F463" s="730"/>
    </row>
    <row r="464" spans="1:7" s="742" customFormat="1">
      <c r="A464" s="735"/>
      <c r="B464" s="736" t="s">
        <v>1743</v>
      </c>
      <c r="C464" s="737"/>
      <c r="D464" s="738"/>
      <c r="E464" s="739"/>
      <c r="F464" s="740"/>
      <c r="G464" s="741"/>
    </row>
    <row r="465" spans="1:7" s="750" customFormat="1">
      <c r="A465" s="743"/>
      <c r="B465" s="744"/>
      <c r="C465" s="745"/>
      <c r="D465" s="746"/>
      <c r="E465" s="747"/>
      <c r="F465" s="748"/>
      <c r="G465" s="749"/>
    </row>
    <row r="466" spans="1:7" s="742" customFormat="1">
      <c r="A466" s="735" t="s">
        <v>9</v>
      </c>
      <c r="B466" s="736" t="s">
        <v>1744</v>
      </c>
      <c r="C466" s="737"/>
      <c r="D466" s="738"/>
      <c r="E466" s="739"/>
      <c r="F466" s="740"/>
      <c r="G466" s="741"/>
    </row>
    <row r="467" spans="1:7" s="750" customFormat="1">
      <c r="A467" s="743"/>
      <c r="B467" s="744"/>
      <c r="C467" s="745"/>
      <c r="D467" s="746"/>
      <c r="E467" s="747"/>
      <c r="F467" s="748"/>
      <c r="G467" s="749"/>
    </row>
    <row r="468" spans="1:7" ht="27.6">
      <c r="A468" s="716">
        <v>1</v>
      </c>
      <c r="B468" s="726" t="s">
        <v>1745</v>
      </c>
      <c r="C468" s="727"/>
      <c r="D468" s="728"/>
      <c r="E468" s="729"/>
      <c r="F468" s="730"/>
    </row>
    <row r="469" spans="1:7" ht="15" customHeight="1">
      <c r="A469" s="716"/>
      <c r="B469" s="726" t="s">
        <v>1746</v>
      </c>
      <c r="C469" s="727" t="s">
        <v>33</v>
      </c>
      <c r="D469" s="728">
        <v>35</v>
      </c>
      <c r="E469" s="729"/>
      <c r="F469" s="730"/>
    </row>
    <row r="470" spans="1:7" ht="15" customHeight="1">
      <c r="A470" s="716"/>
      <c r="B470" s="726" t="s">
        <v>1747</v>
      </c>
      <c r="C470" s="727" t="s">
        <v>33</v>
      </c>
      <c r="D470" s="728">
        <v>13</v>
      </c>
      <c r="E470" s="729"/>
      <c r="F470" s="730"/>
    </row>
    <row r="471" spans="1:7" ht="15" customHeight="1">
      <c r="A471" s="716"/>
      <c r="B471" s="726" t="s">
        <v>1748</v>
      </c>
      <c r="C471" s="727" t="s">
        <v>33</v>
      </c>
      <c r="D471" s="728">
        <v>9</v>
      </c>
      <c r="E471" s="729"/>
      <c r="F471" s="730"/>
    </row>
    <row r="472" spans="1:7" ht="15" customHeight="1">
      <c r="A472" s="716"/>
      <c r="B472" s="726"/>
      <c r="C472" s="727"/>
      <c r="D472" s="728"/>
      <c r="E472" s="729"/>
      <c r="F472" s="730"/>
    </row>
    <row r="473" spans="1:7" ht="41.4">
      <c r="A473" s="716">
        <v>2</v>
      </c>
      <c r="B473" s="726" t="s">
        <v>1736</v>
      </c>
      <c r="C473" s="727"/>
      <c r="D473" s="728"/>
      <c r="E473" s="729"/>
      <c r="F473" s="730"/>
    </row>
    <row r="474" spans="1:7">
      <c r="A474" s="716"/>
      <c r="B474" s="726" t="s">
        <v>1749</v>
      </c>
      <c r="C474" s="727" t="s">
        <v>724</v>
      </c>
      <c r="D474" s="728">
        <v>62</v>
      </c>
      <c r="E474" s="729"/>
      <c r="F474" s="730"/>
    </row>
    <row r="475" spans="1:7">
      <c r="A475" s="716"/>
      <c r="B475" s="726" t="s">
        <v>1750</v>
      </c>
      <c r="C475" s="727" t="s">
        <v>724</v>
      </c>
      <c r="D475" s="728">
        <v>46</v>
      </c>
      <c r="E475" s="729"/>
      <c r="F475" s="730"/>
    </row>
    <row r="476" spans="1:7">
      <c r="A476" s="716"/>
      <c r="B476" s="726" t="s">
        <v>1751</v>
      </c>
      <c r="C476" s="727" t="s">
        <v>724</v>
      </c>
      <c r="D476" s="728">
        <v>25</v>
      </c>
      <c r="E476" s="729"/>
      <c r="F476" s="730"/>
    </row>
    <row r="477" spans="1:7">
      <c r="A477" s="716"/>
      <c r="B477" s="726" t="s">
        <v>1752</v>
      </c>
      <c r="C477" s="727" t="s">
        <v>724</v>
      </c>
      <c r="D477" s="728">
        <v>19</v>
      </c>
      <c r="E477" s="729"/>
      <c r="F477" s="730"/>
    </row>
    <row r="478" spans="1:7">
      <c r="A478" s="716"/>
      <c r="B478" s="726" t="s">
        <v>1753</v>
      </c>
      <c r="C478" s="727" t="s">
        <v>724</v>
      </c>
      <c r="D478" s="728">
        <v>15</v>
      </c>
      <c r="E478" s="729"/>
      <c r="F478" s="730"/>
    </row>
    <row r="479" spans="1:7">
      <c r="A479" s="716"/>
      <c r="B479" s="726" t="s">
        <v>1754</v>
      </c>
      <c r="C479" s="727" t="s">
        <v>724</v>
      </c>
      <c r="D479" s="728">
        <v>2</v>
      </c>
      <c r="E479" s="729"/>
      <c r="F479" s="730"/>
    </row>
    <row r="480" spans="1:7">
      <c r="A480" s="716"/>
      <c r="B480" s="726" t="s">
        <v>1755</v>
      </c>
      <c r="C480" s="727" t="s">
        <v>724</v>
      </c>
      <c r="D480" s="728">
        <v>6</v>
      </c>
      <c r="E480" s="729"/>
      <c r="F480" s="730"/>
    </row>
    <row r="481" spans="1:6">
      <c r="A481" s="716"/>
      <c r="B481" s="726" t="s">
        <v>1756</v>
      </c>
      <c r="C481" s="727" t="s">
        <v>724</v>
      </c>
      <c r="D481" s="728">
        <v>10</v>
      </c>
      <c r="E481" s="729"/>
      <c r="F481" s="730"/>
    </row>
    <row r="482" spans="1:6">
      <c r="A482" s="716"/>
      <c r="B482" s="726" t="s">
        <v>1757</v>
      </c>
      <c r="C482" s="727" t="s">
        <v>724</v>
      </c>
      <c r="D482" s="728">
        <v>2</v>
      </c>
      <c r="E482" s="729"/>
      <c r="F482" s="730"/>
    </row>
    <row r="483" spans="1:6">
      <c r="A483" s="716"/>
      <c r="B483" s="726"/>
      <c r="C483" s="727"/>
      <c r="D483" s="728"/>
      <c r="E483" s="729"/>
      <c r="F483" s="730"/>
    </row>
    <row r="484" spans="1:6" ht="31.95" customHeight="1">
      <c r="A484" s="716">
        <v>3</v>
      </c>
      <c r="B484" s="726" t="s">
        <v>1670</v>
      </c>
      <c r="C484" s="727" t="s">
        <v>1505</v>
      </c>
      <c r="D484" s="764">
        <v>0.3</v>
      </c>
      <c r="E484" s="729"/>
      <c r="F484" s="730"/>
    </row>
    <row r="485" spans="1:6">
      <c r="A485" s="716"/>
      <c r="B485" s="726"/>
      <c r="C485" s="727"/>
      <c r="D485" s="728"/>
      <c r="E485" s="729"/>
      <c r="F485" s="730"/>
    </row>
    <row r="486" spans="1:6" ht="41.4">
      <c r="A486" s="716">
        <v>4</v>
      </c>
      <c r="B486" s="726" t="s">
        <v>1739</v>
      </c>
      <c r="C486" s="727"/>
      <c r="D486" s="728"/>
      <c r="E486" s="729"/>
      <c r="F486" s="730"/>
    </row>
    <row r="487" spans="1:6">
      <c r="A487" s="716"/>
      <c r="B487" s="726" t="s">
        <v>1758</v>
      </c>
      <c r="C487" s="727" t="s">
        <v>33</v>
      </c>
      <c r="D487" s="728">
        <v>3</v>
      </c>
      <c r="E487" s="729"/>
      <c r="F487" s="730"/>
    </row>
    <row r="488" spans="1:6">
      <c r="A488" s="716"/>
      <c r="B488" s="726" t="s">
        <v>1759</v>
      </c>
      <c r="C488" s="727" t="s">
        <v>33</v>
      </c>
      <c r="D488" s="728">
        <v>5</v>
      </c>
      <c r="E488" s="729"/>
      <c r="F488" s="730"/>
    </row>
    <row r="489" spans="1:6">
      <c r="A489" s="716"/>
      <c r="B489" s="726" t="s">
        <v>1760</v>
      </c>
      <c r="C489" s="727" t="s">
        <v>33</v>
      </c>
      <c r="D489" s="728">
        <v>4</v>
      </c>
      <c r="E489" s="729"/>
      <c r="F489" s="730"/>
    </row>
    <row r="490" spans="1:6">
      <c r="A490" s="716"/>
      <c r="B490" s="726" t="s">
        <v>1761</v>
      </c>
      <c r="C490" s="727" t="s">
        <v>33</v>
      </c>
      <c r="D490" s="728">
        <v>2</v>
      </c>
      <c r="E490" s="729"/>
      <c r="F490" s="730"/>
    </row>
    <row r="491" spans="1:6">
      <c r="A491" s="716"/>
      <c r="B491" s="726" t="s">
        <v>1737</v>
      </c>
      <c r="C491" s="727" t="s">
        <v>33</v>
      </c>
      <c r="D491" s="728">
        <v>1</v>
      </c>
      <c r="E491" s="729"/>
      <c r="F491" s="730"/>
    </row>
    <row r="492" spans="1:6">
      <c r="A492" s="716"/>
      <c r="B492" s="726" t="s">
        <v>1762</v>
      </c>
      <c r="C492" s="727" t="s">
        <v>33</v>
      </c>
      <c r="D492" s="728">
        <v>3</v>
      </c>
      <c r="E492" s="729"/>
      <c r="F492" s="730"/>
    </row>
    <row r="493" spans="1:6">
      <c r="A493" s="716"/>
      <c r="B493" s="726" t="s">
        <v>1738</v>
      </c>
      <c r="C493" s="727" t="s">
        <v>33</v>
      </c>
      <c r="D493" s="728">
        <v>2</v>
      </c>
      <c r="E493" s="729"/>
      <c r="F493" s="730"/>
    </row>
    <row r="494" spans="1:6">
      <c r="A494" s="716"/>
      <c r="B494" s="726"/>
      <c r="C494" s="727"/>
      <c r="D494" s="728"/>
      <c r="E494" s="729"/>
      <c r="F494" s="730"/>
    </row>
    <row r="495" spans="1:6" ht="41.4">
      <c r="A495" s="716">
        <v>5</v>
      </c>
      <c r="B495" s="726" t="s">
        <v>1763</v>
      </c>
      <c r="C495" s="727"/>
      <c r="D495" s="728"/>
      <c r="E495" s="729"/>
      <c r="F495" s="730"/>
    </row>
    <row r="496" spans="1:6">
      <c r="A496" s="716"/>
      <c r="B496" s="726" t="s">
        <v>1764</v>
      </c>
      <c r="C496" s="727" t="s">
        <v>33</v>
      </c>
      <c r="D496" s="728">
        <v>4</v>
      </c>
      <c r="E496" s="729"/>
      <c r="F496" s="730"/>
    </row>
    <row r="497" spans="1:6">
      <c r="A497" s="716"/>
      <c r="B497" s="726" t="s">
        <v>1765</v>
      </c>
      <c r="C497" s="727" t="s">
        <v>33</v>
      </c>
      <c r="D497" s="728">
        <v>5</v>
      </c>
      <c r="E497" s="729"/>
      <c r="F497" s="730"/>
    </row>
    <row r="498" spans="1:6">
      <c r="A498" s="716"/>
      <c r="B498" s="726" t="s">
        <v>1766</v>
      </c>
      <c r="C498" s="727" t="s">
        <v>33</v>
      </c>
      <c r="D498" s="728">
        <v>1</v>
      </c>
      <c r="E498" s="729"/>
      <c r="F498" s="730"/>
    </row>
    <row r="499" spans="1:6">
      <c r="A499" s="716"/>
      <c r="B499" s="726" t="s">
        <v>1767</v>
      </c>
      <c r="C499" s="727" t="s">
        <v>33</v>
      </c>
      <c r="D499" s="728">
        <v>5</v>
      </c>
      <c r="E499" s="729"/>
      <c r="F499" s="730"/>
    </row>
    <row r="500" spans="1:6">
      <c r="A500" s="716"/>
      <c r="B500" s="726" t="s">
        <v>1768</v>
      </c>
      <c r="C500" s="727" t="s">
        <v>33</v>
      </c>
      <c r="D500" s="728">
        <v>1</v>
      </c>
      <c r="E500" s="729"/>
      <c r="F500" s="730"/>
    </row>
    <row r="501" spans="1:6">
      <c r="A501" s="716"/>
      <c r="B501" s="726" t="s">
        <v>1769</v>
      </c>
      <c r="C501" s="727" t="s">
        <v>33</v>
      </c>
      <c r="D501" s="728">
        <v>1</v>
      </c>
      <c r="E501" s="729"/>
      <c r="F501" s="730"/>
    </row>
    <row r="502" spans="1:6">
      <c r="A502" s="716"/>
      <c r="B502" s="726" t="s">
        <v>1770</v>
      </c>
      <c r="C502" s="727" t="s">
        <v>33</v>
      </c>
      <c r="D502" s="728">
        <v>1</v>
      </c>
      <c r="E502" s="729"/>
      <c r="F502" s="730"/>
    </row>
    <row r="503" spans="1:6">
      <c r="A503" s="716"/>
      <c r="B503" s="726" t="s">
        <v>1771</v>
      </c>
      <c r="C503" s="727" t="s">
        <v>33</v>
      </c>
      <c r="D503" s="728">
        <v>1</v>
      </c>
      <c r="E503" s="729"/>
      <c r="F503" s="730"/>
    </row>
    <row r="504" spans="1:6">
      <c r="A504" s="716"/>
      <c r="B504" s="726" t="s">
        <v>1772</v>
      </c>
      <c r="C504" s="727" t="s">
        <v>33</v>
      </c>
      <c r="D504" s="728">
        <v>1</v>
      </c>
      <c r="E504" s="729"/>
      <c r="F504" s="730"/>
    </row>
    <row r="505" spans="1:6">
      <c r="A505" s="716"/>
      <c r="B505" s="726" t="s">
        <v>1773</v>
      </c>
      <c r="C505" s="727" t="s">
        <v>33</v>
      </c>
      <c r="D505" s="728">
        <v>1</v>
      </c>
      <c r="E505" s="729"/>
      <c r="F505" s="730"/>
    </row>
    <row r="506" spans="1:6">
      <c r="A506" s="716"/>
      <c r="B506" s="726" t="s">
        <v>1774</v>
      </c>
      <c r="C506" s="727" t="s">
        <v>33</v>
      </c>
      <c r="D506" s="728">
        <v>2</v>
      </c>
      <c r="E506" s="729"/>
      <c r="F506" s="730"/>
    </row>
    <row r="507" spans="1:6">
      <c r="A507" s="716"/>
      <c r="B507" s="726"/>
      <c r="C507" s="727"/>
      <c r="D507" s="728"/>
      <c r="E507" s="729"/>
      <c r="F507" s="730"/>
    </row>
    <row r="508" spans="1:6" ht="41.4">
      <c r="A508" s="716">
        <v>6</v>
      </c>
      <c r="B508" s="726" t="s">
        <v>1740</v>
      </c>
      <c r="C508" s="727"/>
      <c r="D508" s="728"/>
      <c r="E508" s="729"/>
      <c r="F508" s="730"/>
    </row>
    <row r="509" spans="1:6">
      <c r="A509" s="716"/>
      <c r="B509" s="726" t="s">
        <v>1775</v>
      </c>
      <c r="C509" s="727" t="s">
        <v>33</v>
      </c>
      <c r="D509" s="728">
        <v>30</v>
      </c>
      <c r="E509" s="729"/>
      <c r="F509" s="730"/>
    </row>
    <row r="510" spans="1:6">
      <c r="A510" s="716"/>
      <c r="B510" s="726" t="s">
        <v>1776</v>
      </c>
      <c r="C510" s="727" t="s">
        <v>33</v>
      </c>
      <c r="D510" s="728">
        <v>11</v>
      </c>
      <c r="E510" s="729"/>
      <c r="F510" s="730"/>
    </row>
    <row r="511" spans="1:6">
      <c r="A511" s="716"/>
      <c r="B511" s="726" t="s">
        <v>1777</v>
      </c>
      <c r="C511" s="727" t="s">
        <v>33</v>
      </c>
      <c r="D511" s="728">
        <v>6</v>
      </c>
      <c r="E511" s="729"/>
      <c r="F511" s="730"/>
    </row>
    <row r="512" spans="1:6">
      <c r="A512" s="716"/>
      <c r="B512" s="726" t="s">
        <v>1764</v>
      </c>
      <c r="C512" s="727" t="s">
        <v>33</v>
      </c>
      <c r="D512" s="728">
        <v>5</v>
      </c>
      <c r="E512" s="729"/>
      <c r="F512" s="730"/>
    </row>
    <row r="513" spans="1:7">
      <c r="A513" s="716"/>
      <c r="B513" s="726" t="s">
        <v>1765</v>
      </c>
      <c r="C513" s="727" t="s">
        <v>33</v>
      </c>
      <c r="D513" s="728">
        <v>2</v>
      </c>
      <c r="E513" s="729"/>
      <c r="F513" s="730"/>
    </row>
    <row r="514" spans="1:7">
      <c r="A514" s="716"/>
      <c r="B514" s="726" t="s">
        <v>1778</v>
      </c>
      <c r="C514" s="727" t="s">
        <v>33</v>
      </c>
      <c r="D514" s="728">
        <v>6</v>
      </c>
      <c r="E514" s="729"/>
      <c r="F514" s="730"/>
    </row>
    <row r="515" spans="1:7">
      <c r="A515" s="716"/>
      <c r="B515" s="726" t="s">
        <v>1766</v>
      </c>
      <c r="C515" s="727" t="s">
        <v>33</v>
      </c>
      <c r="D515" s="728">
        <v>5</v>
      </c>
      <c r="E515" s="729"/>
      <c r="F515" s="730"/>
    </row>
    <row r="516" spans="1:7">
      <c r="A516" s="716"/>
      <c r="B516" s="726" t="s">
        <v>1779</v>
      </c>
      <c r="C516" s="727" t="s">
        <v>33</v>
      </c>
      <c r="D516" s="728">
        <v>2</v>
      </c>
      <c r="E516" s="729"/>
      <c r="F516" s="730"/>
    </row>
    <row r="517" spans="1:7">
      <c r="A517" s="716"/>
      <c r="B517" s="726" t="s">
        <v>1767</v>
      </c>
      <c r="C517" s="727" t="s">
        <v>33</v>
      </c>
      <c r="D517" s="728">
        <v>1</v>
      </c>
      <c r="E517" s="729"/>
      <c r="F517" s="730"/>
    </row>
    <row r="518" spans="1:7">
      <c r="A518" s="716"/>
      <c r="B518" s="726" t="s">
        <v>1768</v>
      </c>
      <c r="C518" s="727" t="s">
        <v>33</v>
      </c>
      <c r="D518" s="728">
        <v>2</v>
      </c>
      <c r="E518" s="729"/>
      <c r="F518" s="730"/>
    </row>
    <row r="519" spans="1:7">
      <c r="A519" s="716"/>
      <c r="B519" s="726" t="s">
        <v>1780</v>
      </c>
      <c r="C519" s="727" t="s">
        <v>33</v>
      </c>
      <c r="D519" s="728">
        <v>6</v>
      </c>
      <c r="E519" s="729"/>
      <c r="F519" s="730"/>
    </row>
    <row r="520" spans="1:7">
      <c r="A520" s="716"/>
      <c r="B520" s="726" t="s">
        <v>1769</v>
      </c>
      <c r="C520" s="727" t="s">
        <v>33</v>
      </c>
      <c r="D520" s="728">
        <v>1</v>
      </c>
      <c r="E520" s="729"/>
      <c r="F520" s="730"/>
    </row>
    <row r="521" spans="1:7">
      <c r="A521" s="716"/>
      <c r="B521" s="726" t="s">
        <v>1773</v>
      </c>
      <c r="C521" s="727" t="s">
        <v>33</v>
      </c>
      <c r="D521" s="728">
        <v>1</v>
      </c>
      <c r="E521" s="729"/>
      <c r="F521" s="730"/>
    </row>
    <row r="522" spans="1:7">
      <c r="A522" s="716"/>
      <c r="B522" s="726" t="s">
        <v>1781</v>
      </c>
      <c r="C522" s="727" t="s">
        <v>33</v>
      </c>
      <c r="D522" s="728">
        <v>1</v>
      </c>
      <c r="E522" s="729"/>
      <c r="F522" s="730"/>
    </row>
    <row r="523" spans="1:7">
      <c r="A523" s="716"/>
      <c r="B523" s="726" t="s">
        <v>1774</v>
      </c>
      <c r="C523" s="727" t="s">
        <v>33</v>
      </c>
      <c r="D523" s="728">
        <v>1</v>
      </c>
      <c r="E523" s="729"/>
      <c r="F523" s="730"/>
    </row>
    <row r="524" spans="1:7">
      <c r="A524" s="716"/>
      <c r="B524" s="726" t="s">
        <v>1782</v>
      </c>
      <c r="C524" s="727" t="s">
        <v>33</v>
      </c>
      <c r="D524" s="728">
        <v>1</v>
      </c>
      <c r="E524" s="729"/>
      <c r="F524" s="730"/>
    </row>
    <row r="525" spans="1:7">
      <c r="A525" s="716"/>
      <c r="B525" s="726"/>
      <c r="C525" s="727"/>
      <c r="D525" s="728"/>
      <c r="E525" s="729"/>
      <c r="F525" s="730"/>
    </row>
    <row r="526" spans="1:7" s="750" customFormat="1" ht="55.2">
      <c r="A526" s="751">
        <v>5</v>
      </c>
      <c r="B526" s="726" t="s">
        <v>1702</v>
      </c>
      <c r="C526" s="752"/>
      <c r="D526" s="753"/>
      <c r="E526" s="754"/>
      <c r="F526" s="730"/>
      <c r="G526" s="749"/>
    </row>
    <row r="527" spans="1:7" ht="15" customHeight="1">
      <c r="A527" s="716"/>
      <c r="B527" s="726" t="s">
        <v>1783</v>
      </c>
      <c r="C527" s="752" t="s">
        <v>33</v>
      </c>
      <c r="D527" s="753">
        <v>5</v>
      </c>
      <c r="E527" s="729"/>
      <c r="F527" s="730"/>
    </row>
    <row r="528" spans="1:7" ht="15" customHeight="1">
      <c r="A528" s="716"/>
      <c r="B528" s="726" t="s">
        <v>1784</v>
      </c>
      <c r="C528" s="752" t="s">
        <v>33</v>
      </c>
      <c r="D528" s="753">
        <v>4</v>
      </c>
      <c r="E528" s="729"/>
      <c r="F528" s="730"/>
    </row>
    <row r="529" spans="1:7" ht="15" customHeight="1">
      <c r="A529" s="716"/>
      <c r="B529" s="726" t="s">
        <v>1785</v>
      </c>
      <c r="C529" s="752" t="s">
        <v>33</v>
      </c>
      <c r="D529" s="753">
        <v>4</v>
      </c>
      <c r="E529" s="729"/>
      <c r="F529" s="730"/>
    </row>
    <row r="530" spans="1:7" s="750" customFormat="1">
      <c r="A530" s="751"/>
      <c r="B530" s="726"/>
      <c r="C530" s="752"/>
      <c r="D530" s="753"/>
      <c r="E530" s="754"/>
      <c r="F530" s="730"/>
      <c r="G530" s="749"/>
    </row>
    <row r="531" spans="1:7" ht="27.6">
      <c r="A531" s="716">
        <v>5</v>
      </c>
      <c r="B531" s="726" t="s">
        <v>1786</v>
      </c>
      <c r="C531" s="727"/>
      <c r="D531" s="728"/>
      <c r="E531" s="729"/>
      <c r="F531" s="730"/>
    </row>
    <row r="532" spans="1:7" ht="15" customHeight="1">
      <c r="A532" s="716"/>
      <c r="B532" s="726" t="s">
        <v>1787</v>
      </c>
      <c r="C532" s="727" t="s">
        <v>33</v>
      </c>
      <c r="D532" s="728">
        <v>35</v>
      </c>
      <c r="E532" s="729"/>
      <c r="F532" s="730"/>
    </row>
    <row r="533" spans="1:7" ht="15" customHeight="1">
      <c r="A533" s="716"/>
      <c r="B533" s="726" t="s">
        <v>1788</v>
      </c>
      <c r="C533" s="727" t="s">
        <v>33</v>
      </c>
      <c r="D533" s="728">
        <v>12</v>
      </c>
      <c r="E533" s="729"/>
      <c r="F533" s="730"/>
    </row>
    <row r="534" spans="1:7" ht="15" customHeight="1">
      <c r="A534" s="716"/>
      <c r="B534" s="726" t="s">
        <v>1789</v>
      </c>
      <c r="C534" s="731" t="s">
        <v>33</v>
      </c>
      <c r="D534" s="732">
        <v>10</v>
      </c>
      <c r="E534" s="733"/>
      <c r="F534" s="734"/>
    </row>
    <row r="535" spans="1:7" ht="15" customHeight="1">
      <c r="A535" s="716"/>
      <c r="B535" s="726"/>
      <c r="C535" s="727"/>
      <c r="D535" s="728"/>
      <c r="E535" s="729"/>
      <c r="F535" s="730"/>
    </row>
    <row r="536" spans="1:7" s="742" customFormat="1">
      <c r="A536" s="735"/>
      <c r="B536" s="736" t="s">
        <v>1790</v>
      </c>
      <c r="C536" s="737"/>
      <c r="D536" s="738"/>
      <c r="E536" s="739"/>
      <c r="F536" s="740"/>
      <c r="G536" s="741"/>
    </row>
    <row r="537" spans="1:7" ht="15" customHeight="1">
      <c r="A537" s="716"/>
      <c r="B537" s="726"/>
      <c r="C537" s="727"/>
      <c r="D537" s="728"/>
      <c r="E537" s="729"/>
      <c r="F537" s="730"/>
    </row>
    <row r="538" spans="1:7" s="742" customFormat="1">
      <c r="A538" s="735" t="s">
        <v>39</v>
      </c>
      <c r="B538" s="766" t="s">
        <v>1791</v>
      </c>
      <c r="C538" s="737"/>
      <c r="D538" s="738"/>
      <c r="E538" s="739"/>
      <c r="F538" s="740"/>
      <c r="G538" s="741"/>
    </row>
    <row r="539" spans="1:7" s="750" customFormat="1">
      <c r="A539" s="743"/>
      <c r="B539" s="767"/>
      <c r="C539" s="745"/>
      <c r="D539" s="746"/>
      <c r="E539" s="747"/>
      <c r="F539" s="748"/>
      <c r="G539" s="749"/>
    </row>
    <row r="540" spans="1:7" ht="15" customHeight="1">
      <c r="A540" s="716">
        <v>1</v>
      </c>
      <c r="B540" s="726" t="s">
        <v>1792</v>
      </c>
      <c r="C540" s="727"/>
      <c r="D540" s="728"/>
      <c r="E540" s="729"/>
      <c r="F540" s="730"/>
    </row>
    <row r="541" spans="1:7" ht="179.4">
      <c r="A541" s="716"/>
      <c r="B541" s="726" t="s">
        <v>1793</v>
      </c>
      <c r="C541" s="727"/>
      <c r="D541" s="728"/>
      <c r="E541" s="729"/>
      <c r="F541" s="730"/>
    </row>
    <row r="542" spans="1:7" ht="27.6">
      <c r="A542" s="716"/>
      <c r="B542" s="726" t="s">
        <v>1794</v>
      </c>
      <c r="C542" s="727"/>
      <c r="D542" s="728"/>
      <c r="E542" s="729"/>
      <c r="F542" s="730"/>
    </row>
    <row r="543" spans="1:7">
      <c r="A543" s="716"/>
      <c r="B543" s="726" t="s">
        <v>1795</v>
      </c>
      <c r="C543" s="727"/>
      <c r="D543" s="728"/>
      <c r="E543" s="729"/>
      <c r="F543" s="730"/>
    </row>
    <row r="544" spans="1:7" ht="27.6" customHeight="1">
      <c r="A544" s="716"/>
      <c r="B544" s="726" t="s">
        <v>1796</v>
      </c>
      <c r="C544" s="727"/>
      <c r="D544" s="728"/>
      <c r="E544" s="729"/>
      <c r="F544" s="730"/>
    </row>
    <row r="545" spans="1:6" ht="16.2" customHeight="1">
      <c r="A545" s="716"/>
      <c r="B545" s="726" t="s">
        <v>1797</v>
      </c>
      <c r="C545" s="727"/>
      <c r="D545" s="728"/>
      <c r="E545" s="729"/>
      <c r="F545" s="730"/>
    </row>
    <row r="546" spans="1:6" ht="41.4">
      <c r="A546" s="716"/>
      <c r="B546" s="726" t="s">
        <v>1798</v>
      </c>
      <c r="C546" s="727"/>
      <c r="D546" s="728"/>
      <c r="E546" s="729"/>
      <c r="F546" s="730"/>
    </row>
    <row r="547" spans="1:6" ht="27.6">
      <c r="A547" s="716"/>
      <c r="B547" s="726" t="s">
        <v>1799</v>
      </c>
      <c r="C547" s="727"/>
      <c r="D547" s="728"/>
      <c r="E547" s="729"/>
      <c r="F547" s="730"/>
    </row>
    <row r="548" spans="1:6" ht="27.6">
      <c r="A548" s="716"/>
      <c r="B548" s="726" t="s">
        <v>1800</v>
      </c>
      <c r="C548" s="727"/>
      <c r="D548" s="728"/>
      <c r="E548" s="729"/>
      <c r="F548" s="730"/>
    </row>
    <row r="549" spans="1:6" ht="27.6">
      <c r="A549" s="716"/>
      <c r="B549" s="726" t="s">
        <v>1801</v>
      </c>
      <c r="C549" s="727"/>
      <c r="D549" s="728"/>
      <c r="E549" s="729"/>
      <c r="F549" s="730"/>
    </row>
    <row r="550" spans="1:6">
      <c r="A550" s="716"/>
      <c r="B550" s="726" t="s">
        <v>1802</v>
      </c>
      <c r="C550" s="727"/>
      <c r="D550" s="728"/>
      <c r="E550" s="729"/>
      <c r="F550" s="730"/>
    </row>
    <row r="551" spans="1:6" ht="27.6">
      <c r="A551" s="716"/>
      <c r="B551" s="726" t="s">
        <v>1803</v>
      </c>
      <c r="C551" s="727"/>
      <c r="D551" s="728"/>
      <c r="E551" s="729"/>
      <c r="F551" s="730"/>
    </row>
    <row r="552" spans="1:6">
      <c r="A552" s="716"/>
      <c r="B552" s="726" t="s">
        <v>1804</v>
      </c>
      <c r="C552" s="727"/>
      <c r="D552" s="728"/>
      <c r="E552" s="729"/>
      <c r="F552" s="730"/>
    </row>
    <row r="553" spans="1:6" ht="15" customHeight="1">
      <c r="A553" s="716"/>
      <c r="B553" s="726" t="s">
        <v>1805</v>
      </c>
      <c r="C553" s="727"/>
      <c r="D553" s="728"/>
      <c r="E553" s="729"/>
      <c r="F553" s="730"/>
    </row>
    <row r="554" spans="1:6" ht="15" customHeight="1">
      <c r="A554" s="716"/>
      <c r="B554" s="726" t="s">
        <v>1806</v>
      </c>
      <c r="C554" s="727"/>
      <c r="D554" s="728"/>
      <c r="E554" s="729"/>
      <c r="F554" s="730"/>
    </row>
    <row r="555" spans="1:6" ht="27.6">
      <c r="A555" s="716"/>
      <c r="B555" s="726" t="s">
        <v>1807</v>
      </c>
      <c r="C555" s="727"/>
      <c r="D555" s="728"/>
      <c r="E555" s="729"/>
      <c r="F555" s="730"/>
    </row>
    <row r="556" spans="1:6" ht="27.6">
      <c r="A556" s="716"/>
      <c r="B556" s="726" t="s">
        <v>1808</v>
      </c>
      <c r="C556" s="727"/>
      <c r="D556" s="728"/>
      <c r="E556" s="729"/>
      <c r="F556" s="730"/>
    </row>
    <row r="557" spans="1:6" ht="15" customHeight="1">
      <c r="A557" s="716"/>
      <c r="B557" s="726" t="s">
        <v>1809</v>
      </c>
      <c r="C557" s="727"/>
      <c r="D557" s="728"/>
      <c r="E557" s="729"/>
      <c r="F557" s="730"/>
    </row>
    <row r="558" spans="1:6">
      <c r="A558" s="716"/>
      <c r="B558" s="726" t="s">
        <v>1810</v>
      </c>
      <c r="C558" s="727"/>
      <c r="D558" s="728"/>
      <c r="E558" s="729"/>
      <c r="F558" s="730"/>
    </row>
    <row r="559" spans="1:6" ht="15" customHeight="1">
      <c r="A559" s="716"/>
      <c r="B559" s="726" t="s">
        <v>1811</v>
      </c>
      <c r="C559" s="727"/>
      <c r="D559" s="728"/>
      <c r="E559" s="729"/>
      <c r="F559" s="730"/>
    </row>
    <row r="560" spans="1:6" ht="15" customHeight="1">
      <c r="A560" s="716"/>
      <c r="B560" s="726" t="s">
        <v>1812</v>
      </c>
      <c r="C560" s="727"/>
      <c r="D560" s="728"/>
      <c r="E560" s="729"/>
      <c r="F560" s="730"/>
    </row>
    <row r="561" spans="1:6" ht="27.6">
      <c r="A561" s="716"/>
      <c r="B561" s="726" t="s">
        <v>1813</v>
      </c>
      <c r="C561" s="727"/>
      <c r="D561" s="728"/>
      <c r="E561" s="729"/>
      <c r="F561" s="730"/>
    </row>
    <row r="562" spans="1:6" ht="55.2">
      <c r="A562" s="716"/>
      <c r="B562" s="726" t="s">
        <v>1814</v>
      </c>
      <c r="C562" s="727"/>
      <c r="D562" s="728"/>
      <c r="E562" s="729"/>
      <c r="F562" s="730"/>
    </row>
    <row r="563" spans="1:6" ht="27.6">
      <c r="A563" s="716"/>
      <c r="B563" s="726" t="s">
        <v>1815</v>
      </c>
      <c r="C563" s="727"/>
      <c r="D563" s="728"/>
      <c r="E563" s="729"/>
      <c r="F563" s="730"/>
    </row>
    <row r="564" spans="1:6" ht="27.6">
      <c r="A564" s="716"/>
      <c r="B564" s="726" t="s">
        <v>1816</v>
      </c>
      <c r="C564" s="727"/>
      <c r="D564" s="728"/>
      <c r="E564" s="729"/>
      <c r="F564" s="730"/>
    </row>
    <row r="565" spans="1:6" ht="27.6">
      <c r="A565" s="716"/>
      <c r="B565" s="726" t="s">
        <v>1817</v>
      </c>
      <c r="C565" s="727"/>
      <c r="D565" s="728"/>
      <c r="E565" s="729"/>
      <c r="F565" s="730"/>
    </row>
    <row r="566" spans="1:6" ht="27.6">
      <c r="A566" s="716"/>
      <c r="B566" s="726" t="s">
        <v>1818</v>
      </c>
      <c r="C566" s="727"/>
      <c r="D566" s="728"/>
      <c r="E566" s="729"/>
      <c r="F566" s="730"/>
    </row>
    <row r="567" spans="1:6" ht="41.4">
      <c r="A567" s="716"/>
      <c r="B567" s="726" t="s">
        <v>1819</v>
      </c>
      <c r="C567" s="727" t="s">
        <v>33</v>
      </c>
      <c r="D567" s="728">
        <v>7</v>
      </c>
      <c r="E567" s="729"/>
      <c r="F567" s="730"/>
    </row>
    <row r="568" spans="1:6" ht="15" customHeight="1">
      <c r="A568" s="716"/>
      <c r="B568" s="726"/>
      <c r="C568" s="727"/>
      <c r="D568" s="728"/>
      <c r="E568" s="729"/>
      <c r="F568" s="730"/>
    </row>
    <row r="569" spans="1:6" ht="27.6">
      <c r="A569" s="716">
        <v>2</v>
      </c>
      <c r="B569" s="726" t="s">
        <v>1820</v>
      </c>
      <c r="C569" s="727"/>
      <c r="D569" s="728"/>
      <c r="E569" s="729"/>
      <c r="F569" s="730"/>
    </row>
    <row r="570" spans="1:6">
      <c r="A570" s="716"/>
      <c r="B570" s="726" t="s">
        <v>1821</v>
      </c>
      <c r="C570" s="727"/>
      <c r="D570" s="728"/>
      <c r="E570" s="729"/>
      <c r="F570" s="730"/>
    </row>
    <row r="571" spans="1:6" ht="27.6">
      <c r="A571" s="716"/>
      <c r="B571" s="726" t="s">
        <v>1822</v>
      </c>
      <c r="C571" s="727" t="s">
        <v>33</v>
      </c>
      <c r="D571" s="728">
        <v>6</v>
      </c>
      <c r="E571" s="729"/>
      <c r="F571" s="730"/>
    </row>
    <row r="572" spans="1:6" ht="15" customHeight="1">
      <c r="A572" s="716"/>
      <c r="B572" s="726"/>
      <c r="C572" s="727"/>
      <c r="D572" s="728"/>
      <c r="E572" s="729"/>
      <c r="F572" s="730"/>
    </row>
    <row r="573" spans="1:6" ht="27.6">
      <c r="A573" s="716" t="s">
        <v>1823</v>
      </c>
      <c r="B573" s="726" t="s">
        <v>1824</v>
      </c>
      <c r="C573" s="727"/>
      <c r="D573" s="728"/>
      <c r="E573" s="729"/>
      <c r="F573" s="730"/>
    </row>
    <row r="574" spans="1:6" ht="41.4">
      <c r="A574" s="716"/>
      <c r="B574" s="726" t="s">
        <v>1825</v>
      </c>
      <c r="C574" s="727" t="s">
        <v>1663</v>
      </c>
      <c r="D574" s="728">
        <v>1</v>
      </c>
      <c r="E574" s="729"/>
      <c r="F574" s="730"/>
    </row>
    <row r="575" spans="1:6">
      <c r="A575" s="716"/>
      <c r="B575" s="726"/>
      <c r="C575" s="727"/>
      <c r="D575" s="728"/>
      <c r="E575" s="729"/>
      <c r="F575" s="730"/>
    </row>
    <row r="576" spans="1:6" ht="27.6">
      <c r="A576" s="716" t="s">
        <v>1826</v>
      </c>
      <c r="B576" s="726" t="s">
        <v>1827</v>
      </c>
      <c r="C576" s="727"/>
      <c r="D576" s="728"/>
      <c r="E576" s="729"/>
      <c r="F576" s="730"/>
    </row>
    <row r="577" spans="1:6" ht="27.6">
      <c r="A577" s="716"/>
      <c r="B577" s="726" t="s">
        <v>1828</v>
      </c>
      <c r="C577" s="727" t="s">
        <v>33</v>
      </c>
      <c r="D577" s="728">
        <v>1</v>
      </c>
      <c r="E577" s="729"/>
      <c r="F577" s="730"/>
    </row>
    <row r="578" spans="1:6">
      <c r="A578" s="716"/>
      <c r="B578" s="726"/>
      <c r="C578" s="727"/>
      <c r="D578" s="728"/>
      <c r="E578" s="729"/>
      <c r="F578" s="730"/>
    </row>
    <row r="579" spans="1:6" ht="138">
      <c r="A579" s="716" t="s">
        <v>1829</v>
      </c>
      <c r="B579" s="726" t="s">
        <v>1830</v>
      </c>
      <c r="C579" s="727"/>
      <c r="D579" s="728"/>
      <c r="E579" s="729"/>
      <c r="F579" s="730"/>
    </row>
    <row r="580" spans="1:6" ht="27.6">
      <c r="A580" s="716"/>
      <c r="B580" s="726" t="s">
        <v>1831</v>
      </c>
      <c r="C580" s="727"/>
      <c r="D580" s="728"/>
      <c r="E580" s="729"/>
      <c r="F580" s="730"/>
    </row>
    <row r="581" spans="1:6">
      <c r="A581" s="716"/>
      <c r="B581" s="726" t="s">
        <v>1832</v>
      </c>
      <c r="C581" s="727" t="s">
        <v>1663</v>
      </c>
      <c r="D581" s="728">
        <v>1</v>
      </c>
      <c r="E581" s="729"/>
      <c r="F581" s="730"/>
    </row>
    <row r="582" spans="1:6">
      <c r="A582" s="716"/>
      <c r="B582" s="726"/>
      <c r="C582" s="727"/>
      <c r="D582" s="728"/>
      <c r="E582" s="729"/>
      <c r="F582" s="730"/>
    </row>
    <row r="583" spans="1:6" ht="55.2">
      <c r="A583" s="716" t="s">
        <v>1833</v>
      </c>
      <c r="B583" s="726" t="s">
        <v>1834</v>
      </c>
      <c r="C583" s="727"/>
      <c r="D583" s="728"/>
      <c r="E583" s="729"/>
      <c r="F583" s="730"/>
    </row>
    <row r="584" spans="1:6">
      <c r="A584" s="716"/>
      <c r="B584" s="726" t="s">
        <v>1835</v>
      </c>
      <c r="C584" s="727" t="s">
        <v>33</v>
      </c>
      <c r="D584" s="728">
        <v>1</v>
      </c>
      <c r="E584" s="729"/>
      <c r="F584" s="730"/>
    </row>
    <row r="585" spans="1:6">
      <c r="A585" s="716"/>
      <c r="B585" s="726"/>
      <c r="C585" s="727"/>
      <c r="D585" s="728"/>
      <c r="E585" s="729"/>
      <c r="F585" s="730"/>
    </row>
    <row r="586" spans="1:6" ht="27.6">
      <c r="A586" s="716" t="s">
        <v>1836</v>
      </c>
      <c r="B586" s="726" t="s">
        <v>1837</v>
      </c>
      <c r="C586" s="727"/>
      <c r="D586" s="728"/>
      <c r="E586" s="729"/>
      <c r="F586" s="730"/>
    </row>
    <row r="587" spans="1:6">
      <c r="A587" s="716"/>
      <c r="B587" s="726" t="s">
        <v>1838</v>
      </c>
      <c r="C587" s="727"/>
      <c r="D587" s="728"/>
      <c r="E587" s="729"/>
      <c r="F587" s="730"/>
    </row>
    <row r="588" spans="1:6" ht="27.6">
      <c r="A588" s="716"/>
      <c r="B588" s="726" t="s">
        <v>1839</v>
      </c>
      <c r="C588" s="727" t="s">
        <v>33</v>
      </c>
      <c r="D588" s="728">
        <v>3</v>
      </c>
      <c r="E588" s="729"/>
      <c r="F588" s="730"/>
    </row>
    <row r="589" spans="1:6">
      <c r="A589" s="716"/>
      <c r="B589" s="726"/>
      <c r="C589" s="727"/>
      <c r="D589" s="728"/>
      <c r="E589" s="729"/>
      <c r="F589" s="730"/>
    </row>
    <row r="590" spans="1:6" ht="110.4">
      <c r="A590" s="716" t="s">
        <v>1840</v>
      </c>
      <c r="B590" s="726" t="s">
        <v>1841</v>
      </c>
      <c r="C590" s="727"/>
      <c r="D590" s="728"/>
      <c r="E590" s="729"/>
      <c r="F590" s="730"/>
    </row>
    <row r="591" spans="1:6">
      <c r="A591" s="716"/>
      <c r="B591" s="726" t="s">
        <v>1842</v>
      </c>
      <c r="C591" s="727"/>
      <c r="D591" s="728"/>
      <c r="E591" s="729"/>
      <c r="F591" s="730"/>
    </row>
    <row r="592" spans="1:6" ht="27.6">
      <c r="A592" s="716"/>
      <c r="B592" s="726" t="s">
        <v>1843</v>
      </c>
      <c r="C592" s="727"/>
      <c r="D592" s="728"/>
      <c r="E592" s="729"/>
      <c r="F592" s="730"/>
    </row>
    <row r="593" spans="1:6">
      <c r="A593" s="716"/>
      <c r="B593" s="726" t="s">
        <v>1844</v>
      </c>
      <c r="C593" s="727"/>
      <c r="D593" s="728"/>
      <c r="E593" s="729"/>
      <c r="F593" s="730"/>
    </row>
    <row r="594" spans="1:6">
      <c r="A594" s="716"/>
      <c r="B594" s="726" t="s">
        <v>1845</v>
      </c>
      <c r="C594" s="727"/>
      <c r="D594" s="728"/>
      <c r="E594" s="729"/>
      <c r="F594" s="730"/>
    </row>
    <row r="595" spans="1:6" ht="27.6">
      <c r="A595" s="716"/>
      <c r="B595" s="726" t="s">
        <v>1846</v>
      </c>
      <c r="C595" s="727"/>
      <c r="D595" s="728"/>
      <c r="E595" s="729"/>
      <c r="F595" s="730"/>
    </row>
    <row r="596" spans="1:6" ht="41.4">
      <c r="A596" s="716"/>
      <c r="B596" s="726" t="s">
        <v>1847</v>
      </c>
      <c r="C596" s="727"/>
      <c r="D596" s="728"/>
      <c r="E596" s="729"/>
      <c r="F596" s="730"/>
    </row>
    <row r="597" spans="1:6" ht="27.6">
      <c r="A597" s="716"/>
      <c r="B597" s="726" t="s">
        <v>1848</v>
      </c>
      <c r="C597" s="727"/>
      <c r="D597" s="728"/>
      <c r="E597" s="729"/>
      <c r="F597" s="730"/>
    </row>
    <row r="598" spans="1:6" ht="27.6">
      <c r="A598" s="716"/>
      <c r="B598" s="726" t="s">
        <v>1849</v>
      </c>
      <c r="C598" s="727"/>
      <c r="D598" s="728"/>
      <c r="E598" s="729"/>
      <c r="F598" s="730"/>
    </row>
    <row r="599" spans="1:6" ht="27.6">
      <c r="A599" s="716"/>
      <c r="B599" s="726" t="s">
        <v>1850</v>
      </c>
      <c r="C599" s="727"/>
      <c r="D599" s="728"/>
      <c r="E599" s="729"/>
      <c r="F599" s="730"/>
    </row>
    <row r="600" spans="1:6" ht="27.6">
      <c r="A600" s="716"/>
      <c r="B600" s="726" t="s">
        <v>1851</v>
      </c>
      <c r="C600" s="727"/>
      <c r="D600" s="728"/>
      <c r="E600" s="729"/>
      <c r="F600" s="730"/>
    </row>
    <row r="601" spans="1:6" ht="27.6">
      <c r="A601" s="716"/>
      <c r="B601" s="726" t="s">
        <v>1813</v>
      </c>
      <c r="C601" s="727"/>
      <c r="D601" s="728"/>
      <c r="E601" s="729"/>
      <c r="F601" s="730"/>
    </row>
    <row r="602" spans="1:6" ht="27.6">
      <c r="A602" s="716"/>
      <c r="B602" s="726" t="s">
        <v>1852</v>
      </c>
      <c r="C602" s="727"/>
      <c r="D602" s="728"/>
      <c r="E602" s="729"/>
      <c r="F602" s="730"/>
    </row>
    <row r="603" spans="1:6" ht="27.6">
      <c r="A603" s="716"/>
      <c r="B603" s="726" t="s">
        <v>1853</v>
      </c>
      <c r="C603" s="727" t="s">
        <v>33</v>
      </c>
      <c r="D603" s="728">
        <v>1</v>
      </c>
      <c r="E603" s="729"/>
      <c r="F603" s="730"/>
    </row>
    <row r="604" spans="1:6">
      <c r="A604" s="716"/>
      <c r="B604" s="726"/>
      <c r="C604" s="727"/>
      <c r="D604" s="728"/>
      <c r="E604" s="729"/>
      <c r="F604" s="730"/>
    </row>
    <row r="605" spans="1:6" ht="27.6">
      <c r="A605" s="716" t="s">
        <v>1854</v>
      </c>
      <c r="B605" s="726" t="s">
        <v>1855</v>
      </c>
      <c r="C605" s="727" t="s">
        <v>33</v>
      </c>
      <c r="D605" s="728">
        <v>1</v>
      </c>
      <c r="E605" s="729"/>
      <c r="F605" s="730"/>
    </row>
    <row r="606" spans="1:6">
      <c r="A606" s="716"/>
      <c r="B606" s="726"/>
      <c r="C606" s="727"/>
      <c r="D606" s="728"/>
      <c r="E606" s="729"/>
      <c r="F606" s="730"/>
    </row>
    <row r="607" spans="1:6">
      <c r="A607" s="716" t="s">
        <v>1856</v>
      </c>
      <c r="B607" s="726" t="s">
        <v>1857</v>
      </c>
      <c r="C607" s="727"/>
      <c r="D607" s="728"/>
      <c r="E607" s="729"/>
      <c r="F607" s="730"/>
    </row>
    <row r="608" spans="1:6" ht="41.4">
      <c r="A608" s="716"/>
      <c r="B608" s="726" t="s">
        <v>1858</v>
      </c>
      <c r="C608" s="727" t="s">
        <v>33</v>
      </c>
      <c r="D608" s="728">
        <v>1</v>
      </c>
      <c r="E608" s="729"/>
      <c r="F608" s="730"/>
    </row>
    <row r="609" spans="1:6">
      <c r="A609" s="716"/>
      <c r="B609" s="726"/>
      <c r="C609" s="727"/>
      <c r="D609" s="728"/>
      <c r="E609" s="729"/>
      <c r="F609" s="730"/>
    </row>
    <row r="610" spans="1:6" ht="55.2">
      <c r="A610" s="716" t="s">
        <v>1859</v>
      </c>
      <c r="B610" s="726" t="s">
        <v>1860</v>
      </c>
      <c r="C610" s="727"/>
      <c r="D610" s="728"/>
      <c r="E610" s="729"/>
      <c r="F610" s="730"/>
    </row>
    <row r="611" spans="1:6">
      <c r="A611" s="716"/>
      <c r="B611" s="726" t="s">
        <v>1861</v>
      </c>
      <c r="C611" s="727" t="s">
        <v>33</v>
      </c>
      <c r="D611" s="728">
        <v>1</v>
      </c>
      <c r="E611" s="729"/>
      <c r="F611" s="730"/>
    </row>
    <row r="612" spans="1:6">
      <c r="A612" s="716"/>
      <c r="B612" s="726"/>
      <c r="C612" s="727"/>
      <c r="D612" s="728"/>
      <c r="E612" s="729"/>
      <c r="F612" s="730"/>
    </row>
    <row r="613" spans="1:6" ht="110.4">
      <c r="A613" s="716" t="s">
        <v>1862</v>
      </c>
      <c r="B613" s="726" t="s">
        <v>1863</v>
      </c>
      <c r="C613" s="727" t="s">
        <v>33</v>
      </c>
      <c r="D613" s="728">
        <v>1</v>
      </c>
      <c r="E613" s="729"/>
      <c r="F613" s="730"/>
    </row>
    <row r="614" spans="1:6">
      <c r="A614" s="716"/>
      <c r="B614" s="726"/>
      <c r="C614" s="727"/>
      <c r="D614" s="728"/>
      <c r="E614" s="729"/>
      <c r="F614" s="730"/>
    </row>
    <row r="615" spans="1:6" ht="41.4">
      <c r="A615" s="716" t="s">
        <v>1864</v>
      </c>
      <c r="B615" s="726" t="s">
        <v>1865</v>
      </c>
      <c r="C615" s="727" t="s">
        <v>33</v>
      </c>
      <c r="D615" s="728">
        <v>1</v>
      </c>
      <c r="E615" s="729"/>
      <c r="F615" s="730"/>
    </row>
    <row r="616" spans="1:6">
      <c r="A616" s="716"/>
      <c r="B616" s="726"/>
      <c r="C616" s="727"/>
      <c r="D616" s="728"/>
      <c r="E616" s="729"/>
      <c r="F616" s="730"/>
    </row>
    <row r="617" spans="1:6" ht="82.8">
      <c r="A617" s="716" t="s">
        <v>1866</v>
      </c>
      <c r="B617" s="726" t="s">
        <v>1867</v>
      </c>
      <c r="C617" s="727" t="s">
        <v>33</v>
      </c>
      <c r="D617" s="728">
        <v>1</v>
      </c>
      <c r="E617" s="729"/>
      <c r="F617" s="730"/>
    </row>
    <row r="618" spans="1:6">
      <c r="A618" s="716"/>
      <c r="B618" s="726"/>
      <c r="C618" s="727"/>
      <c r="D618" s="728"/>
      <c r="E618" s="729"/>
      <c r="F618" s="730"/>
    </row>
    <row r="619" spans="1:6" ht="27.6">
      <c r="A619" s="716" t="s">
        <v>1868</v>
      </c>
      <c r="B619" s="726" t="s">
        <v>1869</v>
      </c>
      <c r="C619" s="727"/>
      <c r="D619" s="728"/>
      <c r="E619" s="729"/>
      <c r="F619" s="730"/>
    </row>
    <row r="620" spans="1:6">
      <c r="A620" s="716"/>
      <c r="B620" s="726" t="s">
        <v>1870</v>
      </c>
      <c r="C620" s="727" t="s">
        <v>724</v>
      </c>
      <c r="D620" s="728">
        <v>100</v>
      </c>
      <c r="E620" s="729"/>
      <c r="F620" s="730"/>
    </row>
    <row r="621" spans="1:6">
      <c r="A621" s="716"/>
      <c r="B621" s="726" t="s">
        <v>1871</v>
      </c>
      <c r="C621" s="727"/>
      <c r="D621" s="728"/>
      <c r="E621" s="729"/>
      <c r="F621" s="730"/>
    </row>
    <row r="622" spans="1:6">
      <c r="A622" s="716"/>
      <c r="B622" s="726"/>
      <c r="C622" s="727"/>
      <c r="D622" s="728"/>
      <c r="E622" s="729"/>
      <c r="F622" s="730"/>
    </row>
    <row r="623" spans="1:6" ht="41.4">
      <c r="A623" s="716">
        <v>16</v>
      </c>
      <c r="B623" s="726" t="s">
        <v>1872</v>
      </c>
      <c r="C623" s="727" t="s">
        <v>1505</v>
      </c>
      <c r="D623" s="729">
        <v>0.6</v>
      </c>
      <c r="E623" s="729"/>
      <c r="F623" s="730"/>
    </row>
    <row r="624" spans="1:6">
      <c r="A624" s="716"/>
      <c r="B624" s="726"/>
      <c r="C624" s="727"/>
      <c r="D624" s="728"/>
      <c r="E624" s="729"/>
      <c r="F624" s="730"/>
    </row>
    <row r="625" spans="1:7" ht="43.8">
      <c r="A625" s="716">
        <v>17</v>
      </c>
      <c r="B625" s="726" t="s">
        <v>1873</v>
      </c>
      <c r="C625" s="727"/>
      <c r="D625" s="728"/>
      <c r="E625" s="729"/>
      <c r="F625" s="730"/>
    </row>
    <row r="626" spans="1:7" ht="14.4">
      <c r="A626" s="768"/>
      <c r="B626" s="726" t="s">
        <v>1874</v>
      </c>
      <c r="C626" s="727" t="s">
        <v>724</v>
      </c>
      <c r="D626" s="728">
        <v>100</v>
      </c>
      <c r="E626" s="729"/>
      <c r="F626" s="730"/>
    </row>
    <row r="627" spans="1:7">
      <c r="A627" s="768"/>
      <c r="B627" s="726"/>
      <c r="C627" s="727"/>
      <c r="D627" s="728"/>
      <c r="E627" s="729"/>
      <c r="F627" s="730"/>
    </row>
    <row r="628" spans="1:7" ht="27.6">
      <c r="A628" s="768">
        <v>18</v>
      </c>
      <c r="B628" s="726" t="s">
        <v>1875</v>
      </c>
      <c r="C628" s="727" t="s">
        <v>53</v>
      </c>
      <c r="D628" s="728">
        <v>100</v>
      </c>
      <c r="E628" s="729"/>
      <c r="F628" s="730"/>
    </row>
    <row r="629" spans="1:7">
      <c r="A629" s="768"/>
      <c r="B629" s="726"/>
      <c r="C629" s="727"/>
      <c r="D629" s="728"/>
      <c r="E629" s="729"/>
      <c r="F629" s="730"/>
    </row>
    <row r="630" spans="1:7" ht="27.6">
      <c r="A630" s="768">
        <v>19</v>
      </c>
      <c r="B630" s="726" t="s">
        <v>1876</v>
      </c>
      <c r="C630" s="727"/>
      <c r="D630" s="728"/>
      <c r="E630" s="729"/>
      <c r="F630" s="730"/>
    </row>
    <row r="631" spans="1:7">
      <c r="A631" s="768"/>
      <c r="B631" s="726" t="s">
        <v>1877</v>
      </c>
      <c r="C631" s="731" t="s">
        <v>724</v>
      </c>
      <c r="D631" s="732">
        <v>50</v>
      </c>
      <c r="E631" s="733"/>
      <c r="F631" s="734"/>
    </row>
    <row r="632" spans="1:7">
      <c r="A632" s="768"/>
      <c r="B632" s="726"/>
      <c r="C632" s="727"/>
      <c r="D632" s="728"/>
      <c r="E632" s="729"/>
      <c r="F632" s="761"/>
    </row>
    <row r="633" spans="1:7" s="742" customFormat="1">
      <c r="A633" s="735"/>
      <c r="B633" s="736" t="s">
        <v>1878</v>
      </c>
      <c r="C633" s="737"/>
      <c r="D633" s="738"/>
      <c r="E633" s="739"/>
      <c r="F633" s="740"/>
      <c r="G633" s="741"/>
    </row>
    <row r="634" spans="1:7">
      <c r="A634" s="768"/>
      <c r="B634" s="726"/>
      <c r="C634" s="727"/>
      <c r="D634" s="728"/>
      <c r="E634" s="729"/>
      <c r="F634" s="761"/>
    </row>
    <row r="635" spans="1:7" s="742" customFormat="1">
      <c r="A635" s="735" t="s">
        <v>40</v>
      </c>
      <c r="B635" s="766" t="s">
        <v>1879</v>
      </c>
      <c r="C635" s="737"/>
      <c r="D635" s="738"/>
      <c r="E635" s="739"/>
      <c r="F635" s="740"/>
      <c r="G635" s="741"/>
    </row>
    <row r="636" spans="1:7" s="750" customFormat="1">
      <c r="A636" s="743"/>
      <c r="B636" s="767"/>
      <c r="C636" s="745"/>
      <c r="D636" s="746"/>
      <c r="E636" s="747"/>
      <c r="F636" s="748"/>
      <c r="G636" s="749"/>
    </row>
    <row r="637" spans="1:7" ht="207">
      <c r="A637" s="768"/>
      <c r="B637" s="726" t="s">
        <v>1880</v>
      </c>
      <c r="C637" s="731" t="s">
        <v>1881</v>
      </c>
      <c r="D637" s="732">
        <v>1</v>
      </c>
      <c r="E637" s="733"/>
      <c r="F637" s="769"/>
    </row>
    <row r="638" spans="1:7">
      <c r="A638" s="768"/>
      <c r="B638" s="726"/>
      <c r="C638" s="727"/>
      <c r="D638" s="728"/>
      <c r="E638" s="729"/>
      <c r="F638" s="761"/>
    </row>
    <row r="639" spans="1:7" s="742" customFormat="1">
      <c r="A639" s="735"/>
      <c r="B639" s="736" t="s">
        <v>1882</v>
      </c>
      <c r="C639" s="737"/>
      <c r="D639" s="738"/>
      <c r="E639" s="739"/>
      <c r="F639" s="740"/>
      <c r="G639" s="741"/>
    </row>
    <row r="640" spans="1:7">
      <c r="A640" s="768"/>
      <c r="B640" s="726"/>
      <c r="C640" s="727"/>
      <c r="D640" s="728"/>
      <c r="E640" s="729"/>
      <c r="F640" s="761"/>
    </row>
    <row r="641" spans="1:7">
      <c r="A641" s="768"/>
      <c r="B641" s="726"/>
      <c r="C641" s="727"/>
      <c r="D641" s="728"/>
      <c r="E641" s="729"/>
      <c r="F641" s="761"/>
    </row>
    <row r="642" spans="1:7">
      <c r="A642" s="768"/>
      <c r="B642" s="744" t="s">
        <v>1883</v>
      </c>
      <c r="C642" s="727"/>
      <c r="D642" s="728"/>
      <c r="E642" s="729"/>
      <c r="F642" s="761"/>
    </row>
    <row r="643" spans="1:7">
      <c r="A643" s="768"/>
      <c r="B643" s="726"/>
      <c r="C643" s="727"/>
      <c r="D643" s="728"/>
      <c r="E643" s="729"/>
      <c r="F643" s="761"/>
    </row>
    <row r="644" spans="1:7" s="775" customFormat="1">
      <c r="A644" s="770" t="s">
        <v>8</v>
      </c>
      <c r="B644" s="771" t="s">
        <v>1424</v>
      </c>
      <c r="C644" s="772"/>
      <c r="D644" s="772"/>
      <c r="E644" s="773"/>
      <c r="F644" s="755"/>
      <c r="G644" s="774"/>
    </row>
    <row r="645" spans="1:7" s="779" customFormat="1">
      <c r="A645" s="776" t="s">
        <v>76</v>
      </c>
      <c r="B645" s="777" t="s">
        <v>1521</v>
      </c>
      <c r="C645" s="752"/>
      <c r="D645" s="753"/>
      <c r="E645" s="754"/>
      <c r="F645" s="755"/>
      <c r="G645" s="778"/>
    </row>
    <row r="646" spans="1:7" s="779" customFormat="1">
      <c r="A646" s="776" t="s">
        <v>77</v>
      </c>
      <c r="B646" s="777" t="s">
        <v>1565</v>
      </c>
      <c r="C646" s="752"/>
      <c r="D646" s="753"/>
      <c r="E646" s="754"/>
      <c r="F646" s="755"/>
      <c r="G646" s="778"/>
    </row>
    <row r="647" spans="1:7" s="779" customFormat="1">
      <c r="A647" s="776" t="s">
        <v>35</v>
      </c>
      <c r="B647" s="777" t="s">
        <v>1728</v>
      </c>
      <c r="C647" s="752"/>
      <c r="D647" s="753"/>
      <c r="E647" s="754"/>
      <c r="F647" s="755"/>
      <c r="G647" s="778"/>
    </row>
    <row r="648" spans="1:7" s="779" customFormat="1">
      <c r="A648" s="776" t="s">
        <v>9</v>
      </c>
      <c r="B648" s="777" t="s">
        <v>1744</v>
      </c>
      <c r="C648" s="752"/>
      <c r="D648" s="753"/>
      <c r="E648" s="754"/>
      <c r="F648" s="755"/>
      <c r="G648" s="778"/>
    </row>
    <row r="649" spans="1:7" s="779" customFormat="1">
      <c r="A649" s="776" t="s">
        <v>39</v>
      </c>
      <c r="B649" s="780" t="s">
        <v>1791</v>
      </c>
      <c r="C649" s="752"/>
      <c r="D649" s="753"/>
      <c r="E649" s="754"/>
      <c r="F649" s="755"/>
      <c r="G649" s="778"/>
    </row>
    <row r="650" spans="1:7" s="779" customFormat="1">
      <c r="A650" s="776" t="s">
        <v>40</v>
      </c>
      <c r="B650" s="780" t="s">
        <v>1879</v>
      </c>
      <c r="C650" s="781"/>
      <c r="D650" s="782"/>
      <c r="E650" s="783"/>
      <c r="F650" s="784"/>
      <c r="G650" s="778"/>
    </row>
    <row r="651" spans="1:7" s="750" customFormat="1">
      <c r="A651" s="785"/>
      <c r="B651" s="744" t="s">
        <v>1884</v>
      </c>
      <c r="C651" s="745"/>
      <c r="D651" s="746"/>
      <c r="E651" s="747"/>
      <c r="F651" s="786"/>
      <c r="G651" s="749"/>
    </row>
    <row r="652" spans="1:7">
      <c r="A652" s="768"/>
      <c r="B652" s="726"/>
      <c r="C652" s="727"/>
      <c r="D652" s="728"/>
      <c r="E652" s="729"/>
      <c r="F652" s="761"/>
    </row>
    <row r="653" spans="1:7">
      <c r="A653" s="768"/>
      <c r="B653" s="726"/>
      <c r="C653" s="727"/>
      <c r="D653" s="728"/>
      <c r="E653" s="729"/>
      <c r="F653" s="761"/>
    </row>
    <row r="654" spans="1:7">
      <c r="A654" s="768"/>
      <c r="B654" s="726"/>
      <c r="C654" s="727"/>
      <c r="D654" s="787"/>
      <c r="E654" s="729"/>
      <c r="F654" s="761"/>
    </row>
    <row r="655" spans="1:7">
      <c r="A655" s="768"/>
      <c r="B655" s="726"/>
      <c r="C655" s="727"/>
      <c r="D655" s="787"/>
      <c r="E655" s="729"/>
      <c r="F655" s="761"/>
    </row>
    <row r="656" spans="1:7">
      <c r="A656" s="768"/>
      <c r="B656" s="726"/>
      <c r="C656" s="727"/>
      <c r="D656" s="728"/>
      <c r="E656" s="729"/>
      <c r="F656" s="761"/>
    </row>
    <row r="657" spans="1:6">
      <c r="A657" s="768"/>
      <c r="B657" s="726"/>
      <c r="C657" s="727"/>
      <c r="D657" s="728"/>
      <c r="E657" s="729"/>
      <c r="F657" s="761"/>
    </row>
    <row r="658" spans="1:6">
      <c r="A658" s="768"/>
      <c r="B658" s="726"/>
      <c r="C658" s="727"/>
      <c r="D658" s="728"/>
      <c r="E658" s="729"/>
      <c r="F658" s="761"/>
    </row>
    <row r="659" spans="1:6">
      <c r="A659" s="768"/>
      <c r="B659" s="726"/>
      <c r="C659" s="727"/>
      <c r="D659" s="728"/>
      <c r="E659" s="729"/>
      <c r="F659" s="761"/>
    </row>
    <row r="660" spans="1:6">
      <c r="A660" s="768"/>
      <c r="B660" s="726"/>
      <c r="C660" s="727"/>
      <c r="D660" s="728"/>
      <c r="E660" s="729"/>
      <c r="F660" s="761"/>
    </row>
    <row r="661" spans="1:6">
      <c r="A661" s="768"/>
      <c r="B661" s="726"/>
      <c r="C661" s="727"/>
      <c r="D661" s="728"/>
      <c r="E661" s="729"/>
      <c r="F661" s="761"/>
    </row>
    <row r="662" spans="1:6">
      <c r="A662" s="768"/>
      <c r="B662" s="726"/>
      <c r="C662" s="727"/>
      <c r="D662" s="728"/>
      <c r="E662" s="729"/>
      <c r="F662" s="761"/>
    </row>
    <row r="663" spans="1:6">
      <c r="A663" s="768"/>
      <c r="B663" s="726"/>
      <c r="C663" s="727"/>
      <c r="D663" s="728"/>
      <c r="E663" s="729"/>
      <c r="F663" s="761"/>
    </row>
    <row r="664" spans="1:6">
      <c r="A664" s="768"/>
      <c r="B664" s="726"/>
      <c r="C664" s="727"/>
      <c r="D664" s="728"/>
      <c r="E664" s="729"/>
      <c r="F664" s="761"/>
    </row>
    <row r="665" spans="1:6">
      <c r="A665" s="768"/>
      <c r="B665" s="726"/>
      <c r="C665" s="727"/>
      <c r="D665" s="728"/>
      <c r="E665" s="729"/>
      <c r="F665" s="761"/>
    </row>
    <row r="666" spans="1:6">
      <c r="A666" s="768"/>
      <c r="B666" s="726"/>
      <c r="C666" s="727"/>
      <c r="D666" s="728"/>
      <c r="E666" s="729"/>
      <c r="F666" s="761"/>
    </row>
    <row r="667" spans="1:6">
      <c r="A667" s="768"/>
      <c r="B667" s="726"/>
      <c r="C667" s="727"/>
      <c r="D667" s="728"/>
      <c r="E667" s="729"/>
      <c r="F667" s="761"/>
    </row>
    <row r="668" spans="1:6">
      <c r="A668" s="768"/>
      <c r="B668" s="726"/>
      <c r="C668" s="727"/>
      <c r="D668" s="728"/>
      <c r="E668" s="729"/>
      <c r="F668" s="761"/>
    </row>
    <row r="669" spans="1:6">
      <c r="A669" s="768"/>
      <c r="B669" s="726"/>
      <c r="C669" s="727"/>
      <c r="D669" s="728"/>
      <c r="E669" s="729"/>
      <c r="F669" s="761"/>
    </row>
    <row r="670" spans="1:6">
      <c r="A670" s="768"/>
      <c r="B670" s="726"/>
      <c r="C670" s="727"/>
      <c r="D670" s="728"/>
      <c r="E670" s="729"/>
      <c r="F670" s="761"/>
    </row>
    <row r="671" spans="1:6">
      <c r="A671" s="768"/>
      <c r="B671" s="726"/>
      <c r="C671" s="727"/>
      <c r="D671" s="728"/>
      <c r="E671" s="729"/>
      <c r="F671" s="761"/>
    </row>
    <row r="672" spans="1:6">
      <c r="A672" s="768"/>
      <c r="B672" s="726"/>
      <c r="C672" s="727"/>
      <c r="D672" s="728"/>
      <c r="E672" s="729"/>
      <c r="F672" s="761"/>
    </row>
    <row r="673" spans="1:6">
      <c r="A673" s="768"/>
      <c r="B673" s="726"/>
      <c r="C673" s="727"/>
      <c r="D673" s="728"/>
      <c r="E673" s="729"/>
      <c r="F673" s="761"/>
    </row>
    <row r="674" spans="1:6">
      <c r="A674" s="768"/>
      <c r="B674" s="726"/>
      <c r="C674" s="727"/>
      <c r="D674" s="728"/>
      <c r="E674" s="729"/>
      <c r="F674" s="761"/>
    </row>
    <row r="675" spans="1:6">
      <c r="A675" s="768"/>
      <c r="B675" s="726"/>
      <c r="C675" s="727"/>
      <c r="D675" s="728"/>
      <c r="E675" s="729"/>
      <c r="F675" s="761"/>
    </row>
    <row r="676" spans="1:6">
      <c r="A676" s="768"/>
      <c r="B676" s="726"/>
      <c r="C676" s="727"/>
      <c r="D676" s="728"/>
      <c r="E676" s="729"/>
      <c r="F676" s="761"/>
    </row>
    <row r="677" spans="1:6">
      <c r="A677" s="768"/>
      <c r="B677" s="726"/>
      <c r="C677" s="727"/>
      <c r="D677" s="728"/>
      <c r="E677" s="729"/>
      <c r="F677" s="761"/>
    </row>
    <row r="678" spans="1:6">
      <c r="A678" s="768"/>
      <c r="B678" s="726"/>
      <c r="C678" s="727"/>
      <c r="D678" s="728"/>
      <c r="E678" s="729"/>
      <c r="F678" s="761"/>
    </row>
    <row r="679" spans="1:6">
      <c r="A679" s="768"/>
      <c r="B679" s="726"/>
      <c r="C679" s="727"/>
      <c r="D679" s="728"/>
      <c r="E679" s="729"/>
      <c r="F679" s="761"/>
    </row>
    <row r="680" spans="1:6">
      <c r="A680" s="768"/>
      <c r="B680" s="726"/>
      <c r="C680" s="727"/>
      <c r="D680" s="728"/>
      <c r="E680" s="729"/>
      <c r="F680" s="761"/>
    </row>
    <row r="681" spans="1:6">
      <c r="A681" s="768"/>
      <c r="B681" s="726"/>
      <c r="C681" s="727"/>
      <c r="D681" s="728"/>
      <c r="E681" s="729"/>
      <c r="F681" s="761"/>
    </row>
    <row r="682" spans="1:6">
      <c r="A682" s="768"/>
      <c r="B682" s="726"/>
      <c r="C682" s="727"/>
      <c r="D682" s="728"/>
      <c r="E682" s="729"/>
      <c r="F682" s="761"/>
    </row>
    <row r="683" spans="1:6">
      <c r="A683" s="768"/>
      <c r="B683" s="726"/>
      <c r="C683" s="727"/>
      <c r="D683" s="728"/>
      <c r="E683" s="729"/>
      <c r="F683" s="761"/>
    </row>
    <row r="684" spans="1:6">
      <c r="A684" s="768"/>
      <c r="B684" s="726"/>
      <c r="C684" s="727"/>
      <c r="D684" s="728"/>
      <c r="E684" s="729"/>
      <c r="F684" s="761"/>
    </row>
    <row r="685" spans="1:6">
      <c r="A685" s="768"/>
      <c r="B685" s="726"/>
      <c r="C685" s="727"/>
      <c r="D685" s="728"/>
      <c r="E685" s="729"/>
      <c r="F685" s="761"/>
    </row>
    <row r="686" spans="1:6">
      <c r="A686" s="768"/>
      <c r="B686" s="726"/>
      <c r="C686" s="727"/>
      <c r="D686" s="728"/>
      <c r="E686" s="729"/>
      <c r="F686" s="761"/>
    </row>
    <row r="687" spans="1:6">
      <c r="A687" s="768"/>
      <c r="B687" s="726"/>
      <c r="C687" s="727"/>
      <c r="D687" s="728"/>
      <c r="E687" s="729"/>
      <c r="F687" s="761"/>
    </row>
    <row r="688" spans="1:6">
      <c r="A688" s="768"/>
      <c r="B688" s="726"/>
      <c r="C688" s="727"/>
      <c r="D688" s="728"/>
      <c r="E688" s="729"/>
      <c r="F688" s="761"/>
    </row>
    <row r="689" spans="1:6">
      <c r="A689" s="768"/>
      <c r="B689" s="726"/>
      <c r="C689" s="727"/>
      <c r="D689" s="728"/>
      <c r="E689" s="729"/>
      <c r="F689" s="761"/>
    </row>
    <row r="690" spans="1:6">
      <c r="A690" s="768"/>
      <c r="B690" s="726"/>
      <c r="C690" s="727"/>
      <c r="D690" s="728"/>
      <c r="E690" s="729"/>
      <c r="F690" s="761"/>
    </row>
    <row r="691" spans="1:6">
      <c r="A691" s="768"/>
      <c r="B691" s="726"/>
      <c r="C691" s="727"/>
      <c r="D691" s="728"/>
      <c r="E691" s="729"/>
      <c r="F691" s="761"/>
    </row>
    <row r="692" spans="1:6">
      <c r="A692" s="768"/>
      <c r="B692" s="726"/>
      <c r="C692" s="727"/>
      <c r="D692" s="728"/>
      <c r="E692" s="729"/>
      <c r="F692" s="761"/>
    </row>
    <row r="693" spans="1:6">
      <c r="A693" s="768"/>
      <c r="B693" s="726"/>
      <c r="C693" s="727"/>
      <c r="D693" s="728"/>
      <c r="E693" s="729"/>
      <c r="F693" s="761"/>
    </row>
    <row r="694" spans="1:6">
      <c r="A694" s="768"/>
      <c r="B694" s="726"/>
      <c r="C694" s="727"/>
      <c r="D694" s="728"/>
      <c r="E694" s="729"/>
      <c r="F694" s="761"/>
    </row>
    <row r="695" spans="1:6">
      <c r="A695" s="768"/>
      <c r="B695" s="726"/>
      <c r="C695" s="727"/>
      <c r="D695" s="728"/>
      <c r="E695" s="729"/>
      <c r="F695" s="761"/>
    </row>
    <row r="696" spans="1:6">
      <c r="A696" s="768"/>
      <c r="B696" s="726"/>
      <c r="C696" s="727"/>
      <c r="D696" s="728"/>
      <c r="E696" s="729"/>
      <c r="F696" s="761"/>
    </row>
    <row r="697" spans="1:6">
      <c r="A697" s="768"/>
      <c r="B697" s="726"/>
      <c r="C697" s="727"/>
      <c r="D697" s="728"/>
      <c r="E697" s="729"/>
      <c r="F697" s="761"/>
    </row>
    <row r="698" spans="1:6">
      <c r="A698" s="768"/>
      <c r="B698" s="726"/>
      <c r="C698" s="727"/>
      <c r="D698" s="728"/>
      <c r="E698" s="729"/>
      <c r="F698" s="761"/>
    </row>
    <row r="699" spans="1:6">
      <c r="A699" s="768"/>
      <c r="B699" s="726"/>
      <c r="C699" s="727"/>
      <c r="D699" s="728"/>
      <c r="E699" s="729"/>
      <c r="F699" s="761"/>
    </row>
    <row r="700" spans="1:6">
      <c r="A700" s="768"/>
      <c r="B700" s="726"/>
      <c r="C700" s="727"/>
      <c r="D700" s="728"/>
      <c r="E700" s="729"/>
      <c r="F700" s="761"/>
    </row>
    <row r="701" spans="1:6">
      <c r="A701" s="768"/>
      <c r="B701" s="726"/>
      <c r="C701" s="727"/>
      <c r="D701" s="728"/>
      <c r="E701" s="729"/>
      <c r="F701" s="761"/>
    </row>
    <row r="702" spans="1:6">
      <c r="A702" s="768"/>
      <c r="B702" s="726"/>
      <c r="C702" s="727"/>
      <c r="D702" s="728"/>
      <c r="E702" s="729"/>
      <c r="F702" s="761"/>
    </row>
    <row r="703" spans="1:6">
      <c r="A703" s="768"/>
      <c r="B703" s="726"/>
      <c r="C703" s="727"/>
      <c r="D703" s="728"/>
      <c r="E703" s="729"/>
      <c r="F703" s="761"/>
    </row>
    <row r="704" spans="1:6">
      <c r="A704" s="768"/>
      <c r="B704" s="726"/>
      <c r="C704" s="727"/>
      <c r="D704" s="728"/>
      <c r="E704" s="729"/>
      <c r="F704" s="761"/>
    </row>
    <row r="705" spans="1:6">
      <c r="A705" s="768"/>
      <c r="B705" s="726"/>
      <c r="C705" s="727"/>
      <c r="D705" s="728"/>
      <c r="E705" s="729"/>
      <c r="F705" s="761"/>
    </row>
    <row r="706" spans="1:6">
      <c r="A706" s="768"/>
      <c r="B706" s="726"/>
      <c r="C706" s="727"/>
      <c r="D706" s="728"/>
      <c r="E706" s="729"/>
      <c r="F706" s="761"/>
    </row>
    <row r="707" spans="1:6">
      <c r="A707" s="768"/>
      <c r="B707" s="726"/>
      <c r="C707" s="727"/>
      <c r="D707" s="728"/>
      <c r="E707" s="729"/>
      <c r="F707" s="761"/>
    </row>
    <row r="708" spans="1:6">
      <c r="A708" s="768"/>
      <c r="B708" s="726"/>
      <c r="C708" s="727"/>
      <c r="D708" s="728"/>
      <c r="E708" s="729"/>
      <c r="F708" s="761"/>
    </row>
    <row r="709" spans="1:6">
      <c r="A709" s="768"/>
      <c r="B709" s="726"/>
      <c r="C709" s="727"/>
      <c r="D709" s="728"/>
      <c r="E709" s="729"/>
      <c r="F709" s="761"/>
    </row>
    <row r="710" spans="1:6">
      <c r="A710" s="768"/>
      <c r="B710" s="726"/>
      <c r="C710" s="727"/>
      <c r="D710" s="728"/>
      <c r="E710" s="729"/>
      <c r="F710" s="761"/>
    </row>
    <row r="711" spans="1:6">
      <c r="A711" s="768"/>
      <c r="B711" s="726"/>
      <c r="C711" s="727"/>
      <c r="D711" s="728"/>
      <c r="E711" s="729"/>
      <c r="F711" s="761"/>
    </row>
    <row r="712" spans="1:6">
      <c r="A712" s="768"/>
      <c r="B712" s="726"/>
      <c r="C712" s="727"/>
      <c r="D712" s="728"/>
      <c r="E712" s="729"/>
      <c r="F712" s="761"/>
    </row>
    <row r="713" spans="1:6">
      <c r="A713" s="768"/>
      <c r="B713" s="726"/>
      <c r="C713" s="727"/>
      <c r="D713" s="728"/>
      <c r="E713" s="729"/>
      <c r="F713" s="761"/>
    </row>
    <row r="714" spans="1:6">
      <c r="A714" s="768"/>
      <c r="B714" s="726"/>
      <c r="C714" s="727"/>
      <c r="D714" s="728"/>
      <c r="E714" s="729"/>
      <c r="F714" s="761"/>
    </row>
    <row r="715" spans="1:6">
      <c r="A715" s="768"/>
      <c r="B715" s="726"/>
      <c r="C715" s="727"/>
      <c r="D715" s="728"/>
      <c r="E715" s="729"/>
      <c r="F715" s="761"/>
    </row>
    <row r="716" spans="1:6">
      <c r="A716" s="768"/>
      <c r="B716" s="726"/>
      <c r="C716" s="727"/>
      <c r="D716" s="728"/>
      <c r="E716" s="729"/>
      <c r="F716" s="761"/>
    </row>
    <row r="717" spans="1:6">
      <c r="A717" s="768"/>
      <c r="B717" s="726"/>
      <c r="C717" s="727"/>
      <c r="D717" s="728"/>
      <c r="E717" s="729"/>
      <c r="F717" s="761"/>
    </row>
    <row r="718" spans="1:6">
      <c r="A718" s="768"/>
      <c r="B718" s="726"/>
      <c r="C718" s="727"/>
      <c r="D718" s="728"/>
      <c r="E718" s="729"/>
      <c r="F718" s="761"/>
    </row>
    <row r="719" spans="1:6">
      <c r="A719" s="768"/>
      <c r="B719" s="726"/>
      <c r="C719" s="727"/>
      <c r="D719" s="728"/>
      <c r="E719" s="729"/>
      <c r="F719" s="761"/>
    </row>
    <row r="720" spans="1:6">
      <c r="A720" s="768"/>
      <c r="B720" s="726"/>
      <c r="C720" s="727"/>
      <c r="D720" s="728"/>
      <c r="E720" s="729"/>
      <c r="F720" s="761"/>
    </row>
    <row r="721" spans="1:6">
      <c r="A721" s="768"/>
      <c r="B721" s="726"/>
      <c r="C721" s="727"/>
      <c r="D721" s="728"/>
      <c r="E721" s="729"/>
      <c r="F721" s="761"/>
    </row>
    <row r="722" spans="1:6">
      <c r="A722" s="768"/>
      <c r="B722" s="726"/>
      <c r="C722" s="727"/>
      <c r="D722" s="728"/>
      <c r="E722" s="729"/>
      <c r="F722" s="761"/>
    </row>
    <row r="723" spans="1:6">
      <c r="A723" s="768"/>
      <c r="B723" s="726"/>
      <c r="C723" s="727"/>
      <c r="D723" s="728"/>
      <c r="E723" s="729"/>
      <c r="F723" s="761"/>
    </row>
    <row r="724" spans="1:6">
      <c r="A724" s="768"/>
      <c r="B724" s="726"/>
      <c r="C724" s="727"/>
      <c r="D724" s="728"/>
      <c r="E724" s="729"/>
      <c r="F724" s="761"/>
    </row>
    <row r="725" spans="1:6">
      <c r="A725" s="768"/>
      <c r="B725" s="726"/>
      <c r="C725" s="727"/>
      <c r="D725" s="728"/>
      <c r="E725" s="729"/>
      <c r="F725" s="761"/>
    </row>
    <row r="726" spans="1:6">
      <c r="A726" s="768"/>
      <c r="B726" s="726"/>
      <c r="C726" s="727"/>
      <c r="D726" s="728"/>
      <c r="E726" s="729"/>
      <c r="F726" s="761"/>
    </row>
    <row r="727" spans="1:6">
      <c r="A727" s="768"/>
      <c r="B727" s="726"/>
      <c r="C727" s="727"/>
      <c r="D727" s="728"/>
      <c r="E727" s="729"/>
      <c r="F727" s="761"/>
    </row>
    <row r="728" spans="1:6">
      <c r="A728" s="768"/>
      <c r="B728" s="726"/>
      <c r="C728" s="727"/>
      <c r="D728" s="728"/>
      <c r="E728" s="729"/>
      <c r="F728" s="761"/>
    </row>
    <row r="729" spans="1:6">
      <c r="A729" s="768"/>
      <c r="B729" s="726"/>
      <c r="C729" s="727"/>
      <c r="D729" s="728"/>
      <c r="E729" s="729"/>
      <c r="F729" s="761"/>
    </row>
    <row r="730" spans="1:6">
      <c r="A730" s="768"/>
      <c r="B730" s="726"/>
      <c r="C730" s="727"/>
      <c r="D730" s="728"/>
      <c r="E730" s="729"/>
      <c r="F730" s="761"/>
    </row>
    <row r="731" spans="1:6">
      <c r="A731" s="768"/>
      <c r="B731" s="726"/>
      <c r="C731" s="727"/>
      <c r="D731" s="728"/>
      <c r="E731" s="729"/>
      <c r="F731" s="761"/>
    </row>
    <row r="732" spans="1:6">
      <c r="A732" s="768"/>
      <c r="B732" s="726"/>
      <c r="C732" s="727"/>
      <c r="D732" s="728"/>
      <c r="E732" s="729"/>
      <c r="F732" s="761"/>
    </row>
    <row r="733" spans="1:6">
      <c r="A733" s="768"/>
      <c r="B733" s="726"/>
      <c r="C733" s="727"/>
      <c r="D733" s="728"/>
      <c r="E733" s="729"/>
      <c r="F733" s="761"/>
    </row>
    <row r="734" spans="1:6">
      <c r="A734" s="768"/>
      <c r="B734" s="726"/>
      <c r="C734" s="727"/>
      <c r="D734" s="728"/>
      <c r="E734" s="729"/>
      <c r="F734" s="761"/>
    </row>
    <row r="735" spans="1:6">
      <c r="A735" s="768"/>
      <c r="B735" s="726"/>
      <c r="C735" s="727"/>
      <c r="D735" s="728"/>
      <c r="E735" s="729"/>
      <c r="F735" s="761"/>
    </row>
    <row r="736" spans="1:6">
      <c r="A736" s="768"/>
      <c r="B736" s="726"/>
      <c r="C736" s="727"/>
      <c r="D736" s="728"/>
      <c r="E736" s="729"/>
      <c r="F736" s="761"/>
    </row>
    <row r="737" spans="1:6">
      <c r="A737" s="768"/>
      <c r="B737" s="726"/>
      <c r="C737" s="727"/>
      <c r="D737" s="728"/>
      <c r="E737" s="729"/>
      <c r="F737" s="761"/>
    </row>
    <row r="738" spans="1:6">
      <c r="A738" s="768"/>
      <c r="B738" s="726"/>
      <c r="C738" s="727"/>
      <c r="D738" s="728"/>
      <c r="E738" s="729"/>
      <c r="F738" s="761"/>
    </row>
    <row r="739" spans="1:6">
      <c r="A739" s="768"/>
      <c r="B739" s="726"/>
      <c r="C739" s="727"/>
      <c r="D739" s="728"/>
      <c r="E739" s="729"/>
      <c r="F739" s="761"/>
    </row>
    <row r="740" spans="1:6">
      <c r="A740" s="768"/>
      <c r="B740" s="726"/>
      <c r="C740" s="727"/>
      <c r="D740" s="728"/>
      <c r="E740" s="729"/>
      <c r="F740" s="761"/>
    </row>
    <row r="741" spans="1:6">
      <c r="A741" s="768"/>
      <c r="B741" s="726"/>
      <c r="C741" s="727"/>
      <c r="D741" s="728"/>
      <c r="E741" s="729"/>
      <c r="F741" s="761"/>
    </row>
    <row r="742" spans="1:6">
      <c r="A742" s="768"/>
      <c r="B742" s="726"/>
      <c r="C742" s="727"/>
      <c r="D742" s="728"/>
      <c r="E742" s="729"/>
      <c r="F742" s="761"/>
    </row>
    <row r="743" spans="1:6">
      <c r="A743" s="768"/>
      <c r="B743" s="726"/>
      <c r="C743" s="727"/>
      <c r="D743" s="728"/>
      <c r="E743" s="729"/>
      <c r="F743" s="761"/>
    </row>
    <row r="744" spans="1:6">
      <c r="A744" s="768"/>
      <c r="B744" s="726"/>
      <c r="C744" s="727"/>
      <c r="D744" s="728"/>
      <c r="E744" s="729"/>
      <c r="F744" s="761"/>
    </row>
    <row r="745" spans="1:6">
      <c r="A745" s="768"/>
      <c r="B745" s="726"/>
      <c r="C745" s="727"/>
      <c r="D745" s="728"/>
      <c r="E745" s="729"/>
      <c r="F745" s="761"/>
    </row>
    <row r="746" spans="1:6">
      <c r="A746" s="768"/>
      <c r="B746" s="726"/>
      <c r="C746" s="727"/>
      <c r="D746" s="728"/>
      <c r="E746" s="729"/>
      <c r="F746" s="761"/>
    </row>
    <row r="747" spans="1:6">
      <c r="A747" s="768"/>
      <c r="B747" s="726"/>
      <c r="C747" s="727"/>
      <c r="D747" s="728"/>
      <c r="E747" s="729"/>
      <c r="F747" s="761"/>
    </row>
    <row r="748" spans="1:6">
      <c r="A748" s="768"/>
      <c r="B748" s="726"/>
      <c r="C748" s="727"/>
      <c r="D748" s="728"/>
      <c r="E748" s="729"/>
      <c r="F748" s="761"/>
    </row>
    <row r="749" spans="1:6">
      <c r="A749" s="768"/>
      <c r="B749" s="726"/>
      <c r="C749" s="727"/>
      <c r="D749" s="728"/>
      <c r="E749" s="729"/>
      <c r="F749" s="761"/>
    </row>
    <row r="750" spans="1:6">
      <c r="A750" s="768"/>
      <c r="B750" s="726"/>
      <c r="C750" s="727"/>
      <c r="D750" s="728"/>
      <c r="E750" s="729"/>
      <c r="F750" s="761"/>
    </row>
    <row r="751" spans="1:6">
      <c r="A751" s="768"/>
      <c r="B751" s="726"/>
      <c r="C751" s="727"/>
      <c r="D751" s="728"/>
      <c r="E751" s="729"/>
      <c r="F751" s="761"/>
    </row>
    <row r="752" spans="1:6">
      <c r="A752" s="768"/>
      <c r="B752" s="726"/>
      <c r="C752" s="727"/>
      <c r="D752" s="728"/>
      <c r="E752" s="729"/>
      <c r="F752" s="761"/>
    </row>
    <row r="753" spans="1:6">
      <c r="A753" s="768"/>
      <c r="B753" s="726"/>
      <c r="C753" s="727"/>
      <c r="D753" s="728"/>
      <c r="E753" s="729"/>
      <c r="F753" s="761"/>
    </row>
    <row r="754" spans="1:6">
      <c r="A754" s="768"/>
      <c r="B754" s="726"/>
      <c r="C754" s="727"/>
      <c r="D754" s="728"/>
      <c r="E754" s="729"/>
      <c r="F754" s="761"/>
    </row>
    <row r="755" spans="1:6">
      <c r="A755" s="768"/>
      <c r="B755" s="726"/>
      <c r="C755" s="727"/>
      <c r="D755" s="728"/>
      <c r="E755" s="729"/>
      <c r="F755" s="761"/>
    </row>
    <row r="756" spans="1:6">
      <c r="A756" s="768"/>
      <c r="B756" s="726"/>
      <c r="C756" s="727"/>
      <c r="D756" s="728"/>
      <c r="E756" s="729"/>
      <c r="F756" s="761"/>
    </row>
    <row r="757" spans="1:6">
      <c r="A757" s="768"/>
      <c r="B757" s="726"/>
      <c r="C757" s="727"/>
      <c r="D757" s="728"/>
      <c r="E757" s="729"/>
      <c r="F757" s="761"/>
    </row>
    <row r="758" spans="1:6">
      <c r="A758" s="768"/>
      <c r="B758" s="726"/>
      <c r="C758" s="727"/>
      <c r="D758" s="728"/>
      <c r="E758" s="729"/>
      <c r="F758" s="761"/>
    </row>
    <row r="759" spans="1:6">
      <c r="A759" s="768"/>
      <c r="B759" s="726"/>
      <c r="C759" s="727"/>
      <c r="D759" s="728"/>
      <c r="E759" s="729"/>
      <c r="F759" s="761"/>
    </row>
    <row r="760" spans="1:6">
      <c r="A760" s="768"/>
      <c r="B760" s="726"/>
      <c r="C760" s="727"/>
      <c r="D760" s="728"/>
      <c r="E760" s="729"/>
      <c r="F760" s="761"/>
    </row>
    <row r="761" spans="1:6">
      <c r="A761" s="768"/>
      <c r="B761" s="726"/>
      <c r="C761" s="727"/>
      <c r="D761" s="728"/>
      <c r="E761" s="729"/>
      <c r="F761" s="761"/>
    </row>
    <row r="762" spans="1:6">
      <c r="A762" s="768"/>
      <c r="B762" s="726"/>
      <c r="C762" s="727"/>
      <c r="D762" s="728"/>
      <c r="E762" s="729"/>
      <c r="F762" s="761"/>
    </row>
    <row r="763" spans="1:6">
      <c r="A763" s="768"/>
      <c r="B763" s="726"/>
      <c r="C763" s="727"/>
      <c r="D763" s="728"/>
      <c r="E763" s="729"/>
      <c r="F763" s="761"/>
    </row>
    <row r="764" spans="1:6">
      <c r="A764" s="768"/>
      <c r="B764" s="726"/>
      <c r="C764" s="727"/>
      <c r="D764" s="728"/>
      <c r="E764" s="729"/>
      <c r="F764" s="761"/>
    </row>
    <row r="765" spans="1:6">
      <c r="A765" s="768"/>
      <c r="B765" s="726"/>
      <c r="C765" s="727"/>
      <c r="D765" s="728"/>
      <c r="E765" s="729"/>
      <c r="F765" s="761"/>
    </row>
    <row r="766" spans="1:6">
      <c r="A766" s="768"/>
      <c r="B766" s="726"/>
      <c r="C766" s="727"/>
      <c r="D766" s="728"/>
      <c r="E766" s="729"/>
      <c r="F766" s="761"/>
    </row>
    <row r="767" spans="1:6">
      <c r="A767" s="768"/>
      <c r="B767" s="726"/>
      <c r="C767" s="727"/>
      <c r="D767" s="728"/>
      <c r="E767" s="729"/>
      <c r="F767" s="761"/>
    </row>
    <row r="768" spans="1:6">
      <c r="A768" s="768"/>
      <c r="B768" s="726"/>
      <c r="C768" s="727"/>
      <c r="D768" s="728"/>
      <c r="E768" s="729"/>
      <c r="F768" s="761"/>
    </row>
    <row r="769" spans="1:6">
      <c r="A769" s="768"/>
      <c r="B769" s="726"/>
      <c r="C769" s="727"/>
      <c r="D769" s="728"/>
      <c r="E769" s="729"/>
      <c r="F769" s="761"/>
    </row>
    <row r="770" spans="1:6">
      <c r="A770" s="768"/>
      <c r="B770" s="726"/>
      <c r="C770" s="727"/>
      <c r="D770" s="728"/>
      <c r="E770" s="729"/>
      <c r="F770" s="761"/>
    </row>
    <row r="771" spans="1:6">
      <c r="A771" s="768"/>
      <c r="B771" s="726"/>
      <c r="C771" s="727"/>
      <c r="D771" s="728"/>
      <c r="E771" s="729"/>
      <c r="F771" s="761"/>
    </row>
    <row r="772" spans="1:6">
      <c r="A772" s="768"/>
      <c r="B772" s="726"/>
      <c r="C772" s="727"/>
      <c r="D772" s="728"/>
      <c r="E772" s="729"/>
      <c r="F772" s="761"/>
    </row>
    <row r="773" spans="1:6">
      <c r="A773" s="768"/>
      <c r="B773" s="726"/>
      <c r="C773" s="727"/>
      <c r="D773" s="728"/>
      <c r="E773" s="729"/>
      <c r="F773" s="761"/>
    </row>
    <row r="774" spans="1:6">
      <c r="A774" s="768"/>
      <c r="B774" s="726"/>
      <c r="C774" s="727"/>
      <c r="D774" s="728"/>
      <c r="E774" s="729"/>
      <c r="F774" s="761"/>
    </row>
    <row r="775" spans="1:6">
      <c r="A775" s="768"/>
      <c r="B775" s="726"/>
      <c r="C775" s="727"/>
      <c r="D775" s="728"/>
      <c r="E775" s="729"/>
      <c r="F775" s="761"/>
    </row>
    <row r="776" spans="1:6">
      <c r="A776" s="768"/>
      <c r="B776" s="726"/>
      <c r="C776" s="727"/>
      <c r="D776" s="728"/>
      <c r="E776" s="729"/>
      <c r="F776" s="761"/>
    </row>
    <row r="777" spans="1:6">
      <c r="A777" s="768"/>
      <c r="B777" s="726"/>
      <c r="C777" s="727"/>
      <c r="D777" s="728"/>
      <c r="E777" s="729"/>
      <c r="F777" s="761"/>
    </row>
    <row r="778" spans="1:6">
      <c r="A778" s="768"/>
      <c r="B778" s="726"/>
      <c r="C778" s="727"/>
      <c r="D778" s="728"/>
      <c r="E778" s="729"/>
      <c r="F778" s="761"/>
    </row>
    <row r="779" spans="1:6">
      <c r="A779" s="768"/>
      <c r="B779" s="726"/>
      <c r="C779" s="727"/>
      <c r="D779" s="728"/>
      <c r="E779" s="729"/>
      <c r="F779" s="761"/>
    </row>
    <row r="780" spans="1:6">
      <c r="A780" s="768"/>
      <c r="B780" s="726"/>
      <c r="C780" s="727"/>
      <c r="D780" s="728"/>
      <c r="E780" s="729"/>
      <c r="F780" s="761"/>
    </row>
    <row r="781" spans="1:6">
      <c r="A781" s="768"/>
      <c r="B781" s="726"/>
      <c r="C781" s="727"/>
      <c r="D781" s="728"/>
      <c r="E781" s="729"/>
      <c r="F781" s="761"/>
    </row>
    <row r="782" spans="1:6">
      <c r="A782" s="768"/>
      <c r="B782" s="726"/>
      <c r="C782" s="727"/>
      <c r="D782" s="728"/>
      <c r="E782" s="729"/>
      <c r="F782" s="761"/>
    </row>
    <row r="783" spans="1:6">
      <c r="A783" s="768"/>
      <c r="B783" s="726"/>
      <c r="C783" s="727"/>
      <c r="D783" s="728"/>
      <c r="E783" s="729"/>
      <c r="F783" s="761"/>
    </row>
    <row r="784" spans="1:6">
      <c r="A784" s="768"/>
      <c r="B784" s="726"/>
      <c r="C784" s="727"/>
      <c r="D784" s="728"/>
      <c r="E784" s="729"/>
      <c r="F784" s="761"/>
    </row>
    <row r="785" spans="1:6">
      <c r="A785" s="768"/>
      <c r="B785" s="726"/>
      <c r="C785" s="727"/>
      <c r="D785" s="728"/>
      <c r="E785" s="729"/>
      <c r="F785" s="761"/>
    </row>
    <row r="786" spans="1:6">
      <c r="A786" s="768"/>
      <c r="B786" s="726"/>
      <c r="C786" s="727"/>
      <c r="D786" s="728"/>
      <c r="E786" s="729"/>
      <c r="F786" s="761"/>
    </row>
    <row r="787" spans="1:6">
      <c r="A787" s="768"/>
      <c r="B787" s="726"/>
      <c r="C787" s="727"/>
      <c r="D787" s="728"/>
      <c r="E787" s="729"/>
      <c r="F787" s="761"/>
    </row>
    <row r="788" spans="1:6">
      <c r="A788" s="768"/>
      <c r="B788" s="726"/>
      <c r="C788" s="727"/>
      <c r="D788" s="728"/>
      <c r="E788" s="729"/>
      <c r="F788" s="761"/>
    </row>
    <row r="789" spans="1:6">
      <c r="A789" s="768"/>
      <c r="B789" s="726"/>
      <c r="C789" s="727"/>
      <c r="D789" s="728"/>
      <c r="E789" s="729"/>
      <c r="F789" s="761"/>
    </row>
    <row r="790" spans="1:6">
      <c r="A790" s="768"/>
      <c r="B790" s="726"/>
      <c r="C790" s="727"/>
      <c r="D790" s="728"/>
      <c r="E790" s="729"/>
      <c r="F790" s="761"/>
    </row>
    <row r="791" spans="1:6">
      <c r="A791" s="768"/>
      <c r="B791" s="726"/>
      <c r="C791" s="727"/>
      <c r="D791" s="728"/>
      <c r="E791" s="729"/>
      <c r="F791" s="761"/>
    </row>
    <row r="792" spans="1:6">
      <c r="A792" s="768"/>
      <c r="B792" s="726"/>
      <c r="C792" s="727"/>
      <c r="D792" s="728"/>
      <c r="E792" s="729"/>
      <c r="F792" s="761"/>
    </row>
    <row r="793" spans="1:6">
      <c r="A793" s="768"/>
      <c r="B793" s="726"/>
      <c r="C793" s="727"/>
      <c r="D793" s="728"/>
      <c r="E793" s="729"/>
      <c r="F793" s="761"/>
    </row>
    <row r="794" spans="1:6">
      <c r="A794" s="768"/>
      <c r="B794" s="726"/>
      <c r="C794" s="727"/>
      <c r="D794" s="728"/>
      <c r="E794" s="729"/>
      <c r="F794" s="761"/>
    </row>
    <row r="795" spans="1:6">
      <c r="A795" s="768"/>
      <c r="B795" s="726"/>
      <c r="C795" s="727"/>
      <c r="D795" s="728"/>
      <c r="E795" s="729"/>
      <c r="F795" s="761"/>
    </row>
    <row r="796" spans="1:6">
      <c r="A796" s="768"/>
      <c r="B796" s="726"/>
      <c r="C796" s="727"/>
      <c r="D796" s="728"/>
      <c r="E796" s="729"/>
      <c r="F796" s="761"/>
    </row>
    <row r="797" spans="1:6">
      <c r="A797" s="768"/>
      <c r="B797" s="726"/>
      <c r="C797" s="727"/>
      <c r="D797" s="728"/>
      <c r="E797" s="729"/>
      <c r="F797" s="761"/>
    </row>
    <row r="798" spans="1:6">
      <c r="A798" s="768"/>
      <c r="B798" s="726"/>
      <c r="C798" s="727"/>
      <c r="D798" s="728"/>
      <c r="E798" s="729"/>
      <c r="F798" s="761"/>
    </row>
    <row r="799" spans="1:6">
      <c r="A799" s="768"/>
      <c r="B799" s="726"/>
      <c r="C799" s="727"/>
      <c r="D799" s="728"/>
      <c r="E799" s="729"/>
      <c r="F799" s="761"/>
    </row>
    <row r="800" spans="1:6">
      <c r="A800" s="768"/>
      <c r="B800" s="726"/>
      <c r="C800" s="727"/>
      <c r="D800" s="728"/>
      <c r="E800" s="729"/>
      <c r="F800" s="761"/>
    </row>
    <row r="801" spans="1:6">
      <c r="A801" s="768"/>
      <c r="B801" s="726"/>
      <c r="C801" s="727"/>
      <c r="D801" s="728"/>
      <c r="E801" s="729"/>
      <c r="F801" s="761"/>
    </row>
    <row r="802" spans="1:6">
      <c r="A802" s="768"/>
      <c r="B802" s="726"/>
      <c r="C802" s="727"/>
      <c r="D802" s="728"/>
      <c r="E802" s="729"/>
      <c r="F802" s="761"/>
    </row>
    <row r="803" spans="1:6">
      <c r="A803" s="768"/>
      <c r="B803" s="726"/>
      <c r="C803" s="727"/>
      <c r="D803" s="728"/>
      <c r="E803" s="729"/>
      <c r="F803" s="761"/>
    </row>
    <row r="804" spans="1:6">
      <c r="A804" s="768"/>
      <c r="B804" s="726"/>
      <c r="C804" s="727"/>
      <c r="D804" s="728"/>
      <c r="E804" s="729"/>
      <c r="F804" s="761"/>
    </row>
    <row r="805" spans="1:6">
      <c r="A805" s="768"/>
      <c r="B805" s="726"/>
      <c r="C805" s="727"/>
      <c r="D805" s="728"/>
      <c r="E805" s="729"/>
      <c r="F805" s="761"/>
    </row>
    <row r="806" spans="1:6">
      <c r="A806" s="768"/>
      <c r="B806" s="726"/>
      <c r="C806" s="727"/>
      <c r="D806" s="728"/>
      <c r="E806" s="729"/>
      <c r="F806" s="761"/>
    </row>
    <row r="807" spans="1:6">
      <c r="A807" s="768"/>
      <c r="B807" s="726"/>
      <c r="C807" s="727"/>
      <c r="D807" s="728"/>
      <c r="E807" s="729"/>
      <c r="F807" s="761"/>
    </row>
    <row r="808" spans="1:6">
      <c r="A808" s="768"/>
      <c r="B808" s="726"/>
      <c r="C808" s="727"/>
      <c r="D808" s="728"/>
      <c r="E808" s="729"/>
      <c r="F808" s="761"/>
    </row>
    <row r="809" spans="1:6">
      <c r="A809" s="768"/>
      <c r="B809" s="726"/>
      <c r="C809" s="727"/>
      <c r="D809" s="728"/>
      <c r="E809" s="729"/>
      <c r="F809" s="761"/>
    </row>
    <row r="810" spans="1:6">
      <c r="A810" s="768"/>
      <c r="B810" s="726"/>
      <c r="C810" s="727"/>
      <c r="D810" s="728"/>
      <c r="E810" s="729"/>
      <c r="F810" s="761"/>
    </row>
    <row r="811" spans="1:6">
      <c r="A811" s="768"/>
      <c r="B811" s="726"/>
      <c r="C811" s="727"/>
      <c r="D811" s="728"/>
      <c r="E811" s="729"/>
      <c r="F811" s="761"/>
    </row>
    <row r="812" spans="1:6">
      <c r="A812" s="768"/>
      <c r="B812" s="726"/>
      <c r="C812" s="727"/>
      <c r="D812" s="728"/>
      <c r="E812" s="729"/>
      <c r="F812" s="761"/>
    </row>
    <row r="813" spans="1:6">
      <c r="A813" s="768"/>
      <c r="B813" s="726"/>
      <c r="C813" s="727"/>
      <c r="D813" s="728"/>
      <c r="E813" s="729"/>
      <c r="F813" s="761"/>
    </row>
    <row r="814" spans="1:6">
      <c r="A814" s="768"/>
      <c r="B814" s="726"/>
      <c r="C814" s="727"/>
      <c r="D814" s="728"/>
      <c r="E814" s="729"/>
      <c r="F814" s="761"/>
    </row>
    <row r="815" spans="1:6">
      <c r="A815" s="768"/>
      <c r="B815" s="726"/>
      <c r="C815" s="727"/>
      <c r="D815" s="728"/>
      <c r="E815" s="729"/>
      <c r="F815" s="761"/>
    </row>
    <row r="816" spans="1:6">
      <c r="A816" s="768"/>
      <c r="B816" s="726"/>
      <c r="C816" s="727"/>
      <c r="D816" s="728"/>
      <c r="E816" s="729"/>
      <c r="F816" s="761"/>
    </row>
    <row r="817" spans="1:6">
      <c r="A817" s="768"/>
      <c r="B817" s="726"/>
      <c r="C817" s="727"/>
      <c r="D817" s="728"/>
      <c r="E817" s="729"/>
      <c r="F817" s="761"/>
    </row>
    <row r="818" spans="1:6">
      <c r="A818" s="768"/>
      <c r="B818" s="726"/>
      <c r="C818" s="727"/>
      <c r="D818" s="728"/>
      <c r="E818" s="729"/>
      <c r="F818" s="761"/>
    </row>
    <row r="819" spans="1:6">
      <c r="A819" s="768"/>
      <c r="B819" s="726"/>
      <c r="C819" s="727"/>
      <c r="D819" s="728"/>
      <c r="E819" s="729"/>
      <c r="F819" s="761"/>
    </row>
    <row r="820" spans="1:6">
      <c r="A820" s="768"/>
      <c r="B820" s="726"/>
      <c r="C820" s="727"/>
      <c r="D820" s="728"/>
      <c r="E820" s="729"/>
      <c r="F820" s="761"/>
    </row>
    <row r="821" spans="1:6">
      <c r="A821" s="768"/>
      <c r="B821" s="726"/>
      <c r="C821" s="727"/>
      <c r="D821" s="728"/>
      <c r="E821" s="729"/>
      <c r="F821" s="761"/>
    </row>
    <row r="822" spans="1:6">
      <c r="A822" s="768"/>
      <c r="B822" s="726"/>
      <c r="C822" s="727"/>
      <c r="D822" s="728"/>
      <c r="E822" s="729"/>
      <c r="F822" s="761"/>
    </row>
    <row r="823" spans="1:6">
      <c r="A823" s="768"/>
      <c r="B823" s="726"/>
      <c r="C823" s="727"/>
      <c r="D823" s="728"/>
      <c r="E823" s="729"/>
      <c r="F823" s="761"/>
    </row>
    <row r="824" spans="1:6">
      <c r="A824" s="768"/>
      <c r="B824" s="726"/>
      <c r="C824" s="727"/>
      <c r="D824" s="728"/>
      <c r="E824" s="729"/>
      <c r="F824" s="761"/>
    </row>
    <row r="825" spans="1:6">
      <c r="A825" s="768"/>
      <c r="B825" s="726"/>
      <c r="C825" s="727"/>
      <c r="D825" s="728"/>
      <c r="E825" s="729"/>
      <c r="F825" s="761"/>
    </row>
    <row r="826" spans="1:6">
      <c r="A826" s="768"/>
      <c r="B826" s="726"/>
      <c r="C826" s="727"/>
      <c r="D826" s="728"/>
      <c r="E826" s="729"/>
      <c r="F826" s="761"/>
    </row>
    <row r="827" spans="1:6">
      <c r="A827" s="768"/>
      <c r="B827" s="726"/>
      <c r="C827" s="727"/>
      <c r="D827" s="728"/>
      <c r="E827" s="729"/>
      <c r="F827" s="761"/>
    </row>
    <row r="828" spans="1:6">
      <c r="A828" s="768"/>
      <c r="B828" s="726"/>
      <c r="C828" s="727"/>
      <c r="D828" s="728"/>
      <c r="E828" s="729"/>
      <c r="F828" s="761"/>
    </row>
    <row r="829" spans="1:6">
      <c r="A829" s="768"/>
      <c r="B829" s="726"/>
      <c r="C829" s="727"/>
      <c r="D829" s="728"/>
      <c r="E829" s="729"/>
      <c r="F829" s="761"/>
    </row>
    <row r="830" spans="1:6">
      <c r="A830" s="768"/>
      <c r="B830" s="726"/>
      <c r="C830" s="727"/>
      <c r="D830" s="728"/>
      <c r="E830" s="729"/>
      <c r="F830" s="761"/>
    </row>
    <row r="831" spans="1:6">
      <c r="A831" s="768"/>
      <c r="B831" s="726"/>
      <c r="C831" s="727"/>
      <c r="D831" s="728"/>
      <c r="E831" s="729"/>
      <c r="F831" s="761"/>
    </row>
    <row r="832" spans="1:6">
      <c r="A832" s="768"/>
      <c r="B832" s="726"/>
      <c r="C832" s="727"/>
      <c r="D832" s="728"/>
      <c r="E832" s="729"/>
      <c r="F832" s="761"/>
    </row>
    <row r="833" spans="1:6">
      <c r="A833" s="768"/>
      <c r="B833" s="726"/>
      <c r="C833" s="727"/>
      <c r="D833" s="728"/>
      <c r="E833" s="729"/>
      <c r="F833" s="761"/>
    </row>
    <row r="834" spans="1:6">
      <c r="A834" s="768"/>
      <c r="B834" s="726"/>
      <c r="C834" s="727"/>
      <c r="D834" s="728"/>
      <c r="E834" s="729"/>
      <c r="F834" s="761"/>
    </row>
    <row r="835" spans="1:6">
      <c r="A835" s="768"/>
      <c r="B835" s="726"/>
      <c r="C835" s="727"/>
      <c r="D835" s="728"/>
      <c r="E835" s="729"/>
      <c r="F835" s="761"/>
    </row>
    <row r="836" spans="1:6">
      <c r="A836" s="768"/>
      <c r="B836" s="726"/>
      <c r="C836" s="727"/>
      <c r="D836" s="728"/>
      <c r="E836" s="729"/>
      <c r="F836" s="761"/>
    </row>
    <row r="837" spans="1:6">
      <c r="A837" s="768"/>
      <c r="B837" s="726"/>
      <c r="C837" s="727"/>
      <c r="D837" s="728"/>
      <c r="E837" s="729"/>
      <c r="F837" s="761"/>
    </row>
    <row r="838" spans="1:6">
      <c r="A838" s="768"/>
      <c r="B838" s="726"/>
      <c r="C838" s="727"/>
      <c r="D838" s="728"/>
      <c r="E838" s="729"/>
      <c r="F838" s="761"/>
    </row>
    <row r="839" spans="1:6">
      <c r="A839" s="768"/>
      <c r="B839" s="726"/>
      <c r="C839" s="727"/>
      <c r="D839" s="728"/>
      <c r="E839" s="729"/>
      <c r="F839" s="761"/>
    </row>
    <row r="840" spans="1:6">
      <c r="A840" s="768"/>
      <c r="B840" s="726"/>
      <c r="C840" s="727"/>
      <c r="D840" s="728"/>
      <c r="E840" s="729"/>
      <c r="F840" s="761"/>
    </row>
    <row r="841" spans="1:6">
      <c r="A841" s="768"/>
      <c r="B841" s="726"/>
      <c r="C841" s="727"/>
      <c r="D841" s="728"/>
      <c r="E841" s="729"/>
      <c r="F841" s="761"/>
    </row>
    <row r="842" spans="1:6">
      <c r="A842" s="768"/>
      <c r="B842" s="726"/>
      <c r="C842" s="727"/>
      <c r="D842" s="728"/>
      <c r="E842" s="729"/>
      <c r="F842" s="761"/>
    </row>
    <row r="843" spans="1:6">
      <c r="A843" s="768"/>
      <c r="B843" s="726"/>
      <c r="C843" s="727"/>
      <c r="D843" s="728"/>
      <c r="E843" s="729"/>
      <c r="F843" s="761"/>
    </row>
    <row r="844" spans="1:6">
      <c r="A844" s="768"/>
      <c r="B844" s="726"/>
      <c r="C844" s="727"/>
      <c r="D844" s="728"/>
      <c r="E844" s="729"/>
      <c r="F844" s="761"/>
    </row>
    <row r="845" spans="1:6">
      <c r="A845" s="768"/>
      <c r="B845" s="726"/>
      <c r="C845" s="727"/>
      <c r="D845" s="728"/>
      <c r="E845" s="729"/>
      <c r="F845" s="761"/>
    </row>
    <row r="846" spans="1:6">
      <c r="A846" s="768"/>
      <c r="B846" s="726"/>
      <c r="C846" s="727"/>
      <c r="D846" s="728"/>
      <c r="E846" s="729"/>
      <c r="F846" s="761"/>
    </row>
    <row r="847" spans="1:6">
      <c r="A847" s="768"/>
      <c r="B847" s="726"/>
      <c r="C847" s="727"/>
      <c r="D847" s="728"/>
      <c r="E847" s="729"/>
      <c r="F847" s="761"/>
    </row>
    <row r="848" spans="1:6">
      <c r="A848" s="768"/>
      <c r="B848" s="726"/>
      <c r="C848" s="727"/>
      <c r="D848" s="728"/>
      <c r="E848" s="729"/>
      <c r="F848" s="761"/>
    </row>
    <row r="849" spans="1:6">
      <c r="A849" s="768"/>
      <c r="B849" s="726"/>
      <c r="C849" s="727"/>
      <c r="D849" s="728"/>
      <c r="E849" s="729"/>
      <c r="F849" s="761"/>
    </row>
    <row r="850" spans="1:6">
      <c r="A850" s="768"/>
      <c r="B850" s="726"/>
      <c r="C850" s="727"/>
      <c r="D850" s="728"/>
      <c r="E850" s="729"/>
      <c r="F850" s="761"/>
    </row>
    <row r="851" spans="1:6">
      <c r="A851" s="768"/>
      <c r="B851" s="726"/>
      <c r="C851" s="727"/>
      <c r="D851" s="728"/>
      <c r="E851" s="729"/>
      <c r="F851" s="761"/>
    </row>
    <row r="852" spans="1:6">
      <c r="A852" s="768"/>
      <c r="B852" s="726"/>
      <c r="C852" s="727"/>
      <c r="D852" s="728"/>
      <c r="E852" s="729"/>
      <c r="F852" s="761"/>
    </row>
    <row r="853" spans="1:6">
      <c r="A853" s="768"/>
      <c r="B853" s="726"/>
      <c r="C853" s="727"/>
      <c r="D853" s="728"/>
      <c r="E853" s="729"/>
      <c r="F853" s="761"/>
    </row>
    <row r="854" spans="1:6">
      <c r="A854" s="768"/>
      <c r="B854" s="726"/>
      <c r="C854" s="727"/>
      <c r="D854" s="728"/>
      <c r="E854" s="729"/>
      <c r="F854" s="761"/>
    </row>
    <row r="855" spans="1:6">
      <c r="A855" s="768"/>
      <c r="B855" s="726"/>
      <c r="C855" s="727"/>
      <c r="D855" s="728"/>
      <c r="E855" s="729"/>
      <c r="F855" s="761"/>
    </row>
    <row r="856" spans="1:6">
      <c r="A856" s="768"/>
      <c r="B856" s="726"/>
      <c r="C856" s="727"/>
      <c r="D856" s="728"/>
      <c r="E856" s="729"/>
      <c r="F856" s="761"/>
    </row>
    <row r="857" spans="1:6">
      <c r="A857" s="768"/>
      <c r="B857" s="726"/>
      <c r="C857" s="727"/>
      <c r="D857" s="728"/>
      <c r="E857" s="729"/>
      <c r="F857" s="761"/>
    </row>
    <row r="858" spans="1:6">
      <c r="A858" s="768"/>
      <c r="B858" s="726"/>
      <c r="C858" s="727"/>
      <c r="D858" s="728"/>
      <c r="E858" s="729"/>
      <c r="F858" s="761"/>
    </row>
    <row r="859" spans="1:6">
      <c r="A859" s="768"/>
      <c r="B859" s="726"/>
      <c r="C859" s="727"/>
      <c r="D859" s="728"/>
      <c r="E859" s="729"/>
      <c r="F859" s="761"/>
    </row>
    <row r="860" spans="1:6">
      <c r="A860" s="768"/>
      <c r="B860" s="726"/>
      <c r="C860" s="727"/>
      <c r="D860" s="728"/>
      <c r="E860" s="729"/>
      <c r="F860" s="761"/>
    </row>
    <row r="861" spans="1:6">
      <c r="A861" s="768"/>
      <c r="B861" s="726"/>
      <c r="C861" s="727"/>
      <c r="D861" s="728"/>
      <c r="E861" s="729"/>
      <c r="F861" s="761"/>
    </row>
    <row r="862" spans="1:6">
      <c r="A862" s="768"/>
      <c r="B862" s="726"/>
      <c r="C862" s="727"/>
      <c r="D862" s="728"/>
      <c r="E862" s="729"/>
      <c r="F862" s="761"/>
    </row>
    <row r="863" spans="1:6">
      <c r="A863" s="768"/>
      <c r="B863" s="726"/>
      <c r="C863" s="727"/>
      <c r="D863" s="728"/>
      <c r="E863" s="729"/>
      <c r="F863" s="761"/>
    </row>
    <row r="864" spans="1:6">
      <c r="A864" s="768"/>
      <c r="B864" s="726"/>
      <c r="C864" s="727"/>
      <c r="D864" s="728"/>
      <c r="E864" s="729"/>
      <c r="F864" s="761"/>
    </row>
    <row r="865" spans="1:6">
      <c r="A865" s="768"/>
      <c r="B865" s="726"/>
      <c r="C865" s="727"/>
      <c r="D865" s="728"/>
      <c r="E865" s="729"/>
      <c r="F865" s="761"/>
    </row>
    <row r="866" spans="1:6">
      <c r="A866" s="768"/>
      <c r="B866" s="726"/>
      <c r="C866" s="727"/>
      <c r="D866" s="728"/>
      <c r="E866" s="729"/>
      <c r="F866" s="761"/>
    </row>
    <row r="867" spans="1:6">
      <c r="A867" s="768"/>
      <c r="B867" s="726"/>
      <c r="C867" s="727"/>
      <c r="D867" s="728"/>
      <c r="E867" s="729"/>
      <c r="F867" s="761"/>
    </row>
    <row r="868" spans="1:6">
      <c r="A868" s="768"/>
      <c r="B868" s="726"/>
      <c r="C868" s="727"/>
      <c r="D868" s="728"/>
      <c r="E868" s="729"/>
      <c r="F868" s="761"/>
    </row>
    <row r="869" spans="1:6">
      <c r="A869" s="768"/>
      <c r="B869" s="726"/>
      <c r="C869" s="727"/>
      <c r="D869" s="728"/>
      <c r="E869" s="729"/>
      <c r="F869" s="761"/>
    </row>
    <row r="870" spans="1:6">
      <c r="A870" s="768"/>
      <c r="B870" s="726"/>
      <c r="C870" s="727"/>
      <c r="D870" s="728"/>
      <c r="E870" s="729"/>
      <c r="F870" s="761"/>
    </row>
    <row r="871" spans="1:6">
      <c r="A871" s="768"/>
      <c r="B871" s="726"/>
      <c r="C871" s="727"/>
      <c r="D871" s="728"/>
      <c r="E871" s="729"/>
      <c r="F871" s="761"/>
    </row>
    <row r="872" spans="1:6">
      <c r="A872" s="768"/>
      <c r="B872" s="726"/>
      <c r="C872" s="727"/>
      <c r="D872" s="728"/>
      <c r="E872" s="729"/>
      <c r="F872" s="761"/>
    </row>
    <row r="873" spans="1:6">
      <c r="A873" s="768"/>
      <c r="B873" s="726"/>
      <c r="C873" s="727"/>
      <c r="D873" s="728"/>
      <c r="E873" s="729"/>
      <c r="F873" s="761"/>
    </row>
    <row r="874" spans="1:6">
      <c r="A874" s="768"/>
      <c r="B874" s="726"/>
      <c r="C874" s="727"/>
      <c r="D874" s="728"/>
      <c r="E874" s="729"/>
      <c r="F874" s="761"/>
    </row>
    <row r="875" spans="1:6">
      <c r="A875" s="768"/>
      <c r="B875" s="726"/>
      <c r="C875" s="727"/>
      <c r="D875" s="728"/>
      <c r="E875" s="729"/>
      <c r="F875" s="761"/>
    </row>
    <row r="876" spans="1:6">
      <c r="A876" s="768"/>
      <c r="B876" s="726"/>
      <c r="C876" s="727"/>
      <c r="D876" s="728"/>
      <c r="E876" s="729"/>
      <c r="F876" s="761"/>
    </row>
    <row r="877" spans="1:6">
      <c r="A877" s="768"/>
      <c r="B877" s="726"/>
      <c r="C877" s="727"/>
      <c r="D877" s="728"/>
      <c r="E877" s="729"/>
      <c r="F877" s="761"/>
    </row>
    <row r="878" spans="1:6">
      <c r="A878" s="768"/>
      <c r="B878" s="726"/>
      <c r="C878" s="727"/>
      <c r="D878" s="728"/>
      <c r="E878" s="729"/>
      <c r="F878" s="761"/>
    </row>
    <row r="879" spans="1:6">
      <c r="A879" s="768"/>
      <c r="B879" s="726"/>
      <c r="C879" s="727"/>
      <c r="D879" s="728"/>
      <c r="E879" s="729"/>
      <c r="F879" s="761"/>
    </row>
    <row r="880" spans="1:6">
      <c r="A880" s="768"/>
      <c r="B880" s="726"/>
      <c r="C880" s="727"/>
      <c r="D880" s="728"/>
      <c r="E880" s="729"/>
      <c r="F880" s="761"/>
    </row>
    <row r="881" spans="1:6">
      <c r="A881" s="768"/>
      <c r="B881" s="726"/>
      <c r="C881" s="727"/>
      <c r="D881" s="728"/>
      <c r="E881" s="729"/>
      <c r="F881" s="761"/>
    </row>
    <row r="882" spans="1:6">
      <c r="A882" s="768"/>
      <c r="B882" s="726"/>
      <c r="C882" s="727"/>
      <c r="D882" s="728"/>
      <c r="E882" s="729"/>
      <c r="F882" s="761"/>
    </row>
    <row r="883" spans="1:6">
      <c r="A883" s="768"/>
      <c r="B883" s="726"/>
      <c r="C883" s="727"/>
      <c r="D883" s="728"/>
      <c r="E883" s="729"/>
      <c r="F883" s="761"/>
    </row>
    <row r="884" spans="1:6">
      <c r="A884" s="768"/>
      <c r="B884" s="726"/>
      <c r="C884" s="727"/>
      <c r="D884" s="728"/>
      <c r="E884" s="729"/>
      <c r="F884" s="761"/>
    </row>
    <row r="885" spans="1:6">
      <c r="A885" s="768"/>
      <c r="B885" s="726"/>
      <c r="C885" s="727"/>
      <c r="D885" s="728"/>
      <c r="E885" s="729"/>
      <c r="F885" s="761"/>
    </row>
    <row r="886" spans="1:6">
      <c r="A886" s="768"/>
      <c r="B886" s="726"/>
      <c r="C886" s="727"/>
      <c r="D886" s="728"/>
      <c r="E886" s="729"/>
      <c r="F886" s="761"/>
    </row>
    <row r="887" spans="1:6">
      <c r="A887" s="768"/>
      <c r="B887" s="726"/>
      <c r="C887" s="727"/>
      <c r="D887" s="728"/>
      <c r="E887" s="729"/>
      <c r="F887" s="761"/>
    </row>
    <row r="888" spans="1:6">
      <c r="A888" s="768"/>
      <c r="B888" s="726"/>
      <c r="C888" s="727"/>
      <c r="D888" s="728"/>
      <c r="E888" s="729"/>
      <c r="F888" s="761"/>
    </row>
    <row r="889" spans="1:6">
      <c r="A889" s="768"/>
      <c r="B889" s="726"/>
      <c r="C889" s="727"/>
      <c r="D889" s="728"/>
      <c r="E889" s="729"/>
      <c r="F889" s="761"/>
    </row>
    <row r="890" spans="1:6">
      <c r="A890" s="768"/>
      <c r="B890" s="726"/>
      <c r="C890" s="727"/>
      <c r="D890" s="728"/>
      <c r="E890" s="729"/>
      <c r="F890" s="761"/>
    </row>
    <row r="891" spans="1:6">
      <c r="A891" s="768"/>
      <c r="B891" s="726"/>
      <c r="C891" s="727"/>
      <c r="D891" s="728"/>
      <c r="E891" s="729"/>
      <c r="F891" s="761"/>
    </row>
    <row r="892" spans="1:6">
      <c r="A892" s="768"/>
      <c r="B892" s="726"/>
      <c r="C892" s="727"/>
      <c r="D892" s="728"/>
      <c r="E892" s="729"/>
      <c r="F892" s="761"/>
    </row>
    <row r="893" spans="1:6">
      <c r="A893" s="768"/>
      <c r="B893" s="726"/>
      <c r="C893" s="727"/>
      <c r="D893" s="728"/>
      <c r="E893" s="729"/>
      <c r="F893" s="761"/>
    </row>
    <row r="894" spans="1:6">
      <c r="A894" s="768"/>
      <c r="B894" s="726"/>
      <c r="C894" s="727"/>
      <c r="D894" s="728"/>
      <c r="E894" s="729"/>
      <c r="F894" s="761"/>
    </row>
    <row r="895" spans="1:6">
      <c r="A895" s="768"/>
      <c r="B895" s="726"/>
      <c r="C895" s="727"/>
      <c r="D895" s="728"/>
      <c r="E895" s="729"/>
      <c r="F895" s="761"/>
    </row>
    <row r="896" spans="1:6">
      <c r="A896" s="768"/>
      <c r="B896" s="726"/>
      <c r="C896" s="727"/>
      <c r="D896" s="728"/>
      <c r="E896" s="729"/>
      <c r="F896" s="761"/>
    </row>
    <row r="897" spans="1:6">
      <c r="A897" s="768"/>
      <c r="B897" s="726"/>
      <c r="C897" s="727"/>
      <c r="D897" s="728"/>
      <c r="E897" s="729"/>
      <c r="F897" s="761"/>
    </row>
    <row r="898" spans="1:6">
      <c r="A898" s="768"/>
      <c r="B898" s="726"/>
      <c r="C898" s="727"/>
      <c r="D898" s="728"/>
      <c r="E898" s="729"/>
      <c r="F898" s="761"/>
    </row>
    <row r="899" spans="1:6">
      <c r="A899" s="768"/>
      <c r="B899" s="726"/>
      <c r="C899" s="727"/>
      <c r="D899" s="728"/>
      <c r="E899" s="729"/>
      <c r="F899" s="761"/>
    </row>
    <row r="900" spans="1:6">
      <c r="A900" s="768"/>
      <c r="B900" s="726"/>
      <c r="C900" s="727"/>
      <c r="D900" s="728"/>
      <c r="E900" s="729"/>
      <c r="F900" s="761"/>
    </row>
    <row r="901" spans="1:6">
      <c r="A901" s="768"/>
      <c r="B901" s="726"/>
      <c r="C901" s="727"/>
      <c r="D901" s="728"/>
      <c r="E901" s="729"/>
      <c r="F901" s="761"/>
    </row>
    <row r="902" spans="1:6">
      <c r="A902" s="768"/>
      <c r="B902" s="726"/>
      <c r="C902" s="727"/>
      <c r="D902" s="728"/>
      <c r="E902" s="729"/>
      <c r="F902" s="761"/>
    </row>
    <row r="903" spans="1:6">
      <c r="A903" s="768"/>
      <c r="B903" s="726"/>
      <c r="C903" s="727"/>
      <c r="D903" s="728"/>
      <c r="E903" s="729"/>
      <c r="F903" s="761"/>
    </row>
    <row r="904" spans="1:6">
      <c r="A904" s="768"/>
      <c r="B904" s="726"/>
      <c r="C904" s="727"/>
      <c r="D904" s="728"/>
      <c r="E904" s="729"/>
      <c r="F904" s="761"/>
    </row>
    <row r="905" spans="1:6">
      <c r="A905" s="768"/>
      <c r="B905" s="726"/>
      <c r="C905" s="727"/>
      <c r="D905" s="728"/>
      <c r="E905" s="729"/>
      <c r="F905" s="761"/>
    </row>
    <row r="906" spans="1:6">
      <c r="A906" s="768"/>
      <c r="B906" s="726"/>
      <c r="C906" s="727"/>
      <c r="D906" s="728"/>
      <c r="E906" s="729"/>
      <c r="F906" s="761"/>
    </row>
    <row r="907" spans="1:6">
      <c r="A907" s="768"/>
      <c r="B907" s="726"/>
      <c r="C907" s="727"/>
      <c r="D907" s="728"/>
      <c r="E907" s="729"/>
      <c r="F907" s="761"/>
    </row>
    <row r="908" spans="1:6">
      <c r="A908" s="768"/>
      <c r="B908" s="726"/>
      <c r="C908" s="727"/>
      <c r="D908" s="728"/>
      <c r="E908" s="729"/>
      <c r="F908" s="761"/>
    </row>
    <row r="909" spans="1:6">
      <c r="A909" s="768"/>
      <c r="B909" s="726"/>
      <c r="C909" s="727"/>
      <c r="D909" s="728"/>
      <c r="E909" s="729"/>
      <c r="F909" s="761"/>
    </row>
    <row r="910" spans="1:6">
      <c r="A910" s="768"/>
      <c r="B910" s="726"/>
      <c r="C910" s="727"/>
      <c r="D910" s="728"/>
      <c r="E910" s="729"/>
      <c r="F910" s="761"/>
    </row>
    <row r="911" spans="1:6">
      <c r="A911" s="768"/>
      <c r="B911" s="726"/>
      <c r="C911" s="727"/>
      <c r="D911" s="728"/>
      <c r="E911" s="729"/>
      <c r="F911" s="761"/>
    </row>
    <row r="912" spans="1:6">
      <c r="A912" s="768"/>
      <c r="B912" s="726"/>
      <c r="C912" s="727"/>
      <c r="D912" s="728"/>
      <c r="E912" s="729"/>
      <c r="F912" s="761"/>
    </row>
    <row r="913" spans="1:6">
      <c r="A913" s="768"/>
      <c r="B913" s="726"/>
      <c r="C913" s="727"/>
      <c r="D913" s="728"/>
      <c r="E913" s="729"/>
      <c r="F913" s="761"/>
    </row>
    <row r="914" spans="1:6">
      <c r="A914" s="768"/>
      <c r="B914" s="726"/>
      <c r="C914" s="727"/>
      <c r="D914" s="728"/>
      <c r="E914" s="729"/>
      <c r="F914" s="761"/>
    </row>
    <row r="915" spans="1:6">
      <c r="A915" s="768"/>
      <c r="B915" s="726"/>
      <c r="C915" s="727"/>
      <c r="D915" s="728"/>
      <c r="E915" s="729"/>
      <c r="F915" s="761"/>
    </row>
    <row r="916" spans="1:6">
      <c r="A916" s="768"/>
      <c r="B916" s="726"/>
      <c r="C916" s="727"/>
      <c r="D916" s="728"/>
      <c r="E916" s="729"/>
      <c r="F916" s="761"/>
    </row>
    <row r="917" spans="1:6">
      <c r="A917" s="768"/>
      <c r="B917" s="726"/>
      <c r="C917" s="727"/>
      <c r="D917" s="728"/>
      <c r="E917" s="729"/>
      <c r="F917" s="761"/>
    </row>
    <row r="918" spans="1:6">
      <c r="A918" s="768"/>
      <c r="B918" s="726"/>
      <c r="C918" s="727"/>
      <c r="D918" s="728"/>
      <c r="E918" s="729"/>
      <c r="F918" s="761"/>
    </row>
    <row r="919" spans="1:6">
      <c r="A919" s="768"/>
      <c r="B919" s="726"/>
      <c r="C919" s="727"/>
      <c r="D919" s="728"/>
      <c r="E919" s="729"/>
      <c r="F919" s="761"/>
    </row>
    <row r="920" spans="1:6">
      <c r="A920" s="768"/>
      <c r="B920" s="726"/>
      <c r="C920" s="727"/>
      <c r="D920" s="728"/>
      <c r="E920" s="729"/>
      <c r="F920" s="761"/>
    </row>
    <row r="921" spans="1:6">
      <c r="A921" s="768"/>
      <c r="B921" s="726"/>
      <c r="C921" s="727"/>
      <c r="D921" s="728"/>
      <c r="E921" s="729"/>
      <c r="F921" s="761"/>
    </row>
    <row r="922" spans="1:6">
      <c r="A922" s="768"/>
      <c r="B922" s="726"/>
      <c r="C922" s="727"/>
      <c r="D922" s="728"/>
      <c r="E922" s="729"/>
      <c r="F922" s="761"/>
    </row>
    <row r="923" spans="1:6">
      <c r="A923" s="768"/>
      <c r="B923" s="726"/>
      <c r="C923" s="727"/>
      <c r="D923" s="728"/>
      <c r="E923" s="729"/>
      <c r="F923" s="761"/>
    </row>
    <row r="924" spans="1:6">
      <c r="A924" s="768"/>
      <c r="B924" s="726"/>
      <c r="C924" s="727"/>
      <c r="D924" s="728"/>
      <c r="E924" s="729"/>
      <c r="F924" s="761"/>
    </row>
    <row r="925" spans="1:6">
      <c r="A925" s="768"/>
      <c r="B925" s="726"/>
      <c r="C925" s="727"/>
      <c r="D925" s="728"/>
      <c r="E925" s="729"/>
      <c r="F925" s="761"/>
    </row>
    <row r="926" spans="1:6">
      <c r="A926" s="768"/>
      <c r="B926" s="726"/>
      <c r="C926" s="727"/>
      <c r="D926" s="728"/>
      <c r="E926" s="729"/>
      <c r="F926" s="761"/>
    </row>
    <row r="927" spans="1:6">
      <c r="A927" s="768"/>
      <c r="B927" s="726"/>
      <c r="C927" s="727"/>
      <c r="D927" s="728"/>
      <c r="E927" s="729"/>
      <c r="F927" s="761"/>
    </row>
    <row r="928" spans="1:6">
      <c r="A928" s="768"/>
      <c r="B928" s="726"/>
      <c r="C928" s="727"/>
      <c r="D928" s="728"/>
      <c r="E928" s="729"/>
      <c r="F928" s="761"/>
    </row>
    <row r="929" spans="1:6">
      <c r="A929" s="768"/>
      <c r="B929" s="726"/>
      <c r="C929" s="727"/>
      <c r="D929" s="728"/>
      <c r="E929" s="729"/>
      <c r="F929" s="761"/>
    </row>
    <row r="930" spans="1:6">
      <c r="A930" s="768"/>
      <c r="B930" s="726"/>
      <c r="C930" s="727"/>
      <c r="D930" s="728"/>
      <c r="E930" s="729"/>
      <c r="F930" s="761"/>
    </row>
    <row r="931" spans="1:6">
      <c r="A931" s="768"/>
      <c r="B931" s="726"/>
      <c r="C931" s="727"/>
      <c r="D931" s="728"/>
      <c r="E931" s="729"/>
      <c r="F931" s="761"/>
    </row>
    <row r="932" spans="1:6">
      <c r="A932" s="768"/>
      <c r="B932" s="726"/>
      <c r="C932" s="727"/>
      <c r="D932" s="728"/>
      <c r="E932" s="729"/>
      <c r="F932" s="761"/>
    </row>
    <row r="933" spans="1:6">
      <c r="A933" s="768"/>
      <c r="B933" s="726"/>
      <c r="C933" s="727"/>
      <c r="D933" s="728"/>
      <c r="E933" s="729"/>
      <c r="F933" s="761"/>
    </row>
    <row r="934" spans="1:6">
      <c r="A934" s="768"/>
      <c r="B934" s="726"/>
      <c r="C934" s="727"/>
      <c r="D934" s="728"/>
      <c r="E934" s="729"/>
      <c r="F934" s="761"/>
    </row>
    <row r="935" spans="1:6">
      <c r="A935" s="768"/>
      <c r="B935" s="726"/>
      <c r="C935" s="727"/>
      <c r="D935" s="728"/>
      <c r="E935" s="729"/>
      <c r="F935" s="761"/>
    </row>
    <row r="936" spans="1:6">
      <c r="A936" s="768"/>
      <c r="B936" s="726"/>
      <c r="C936" s="727"/>
      <c r="D936" s="728"/>
      <c r="E936" s="729"/>
      <c r="F936" s="761"/>
    </row>
    <row r="937" spans="1:6">
      <c r="A937" s="768"/>
      <c r="B937" s="726"/>
      <c r="C937" s="727"/>
      <c r="D937" s="728"/>
      <c r="E937" s="729"/>
      <c r="F937" s="761"/>
    </row>
    <row r="938" spans="1:6">
      <c r="A938" s="768"/>
      <c r="B938" s="726"/>
      <c r="C938" s="727"/>
      <c r="D938" s="728"/>
      <c r="E938" s="729"/>
      <c r="F938" s="761"/>
    </row>
    <row r="939" spans="1:6">
      <c r="A939" s="768"/>
      <c r="B939" s="726"/>
      <c r="C939" s="727"/>
      <c r="D939" s="728"/>
      <c r="E939" s="729"/>
      <c r="F939" s="761"/>
    </row>
    <row r="940" spans="1:6">
      <c r="A940" s="768"/>
      <c r="B940" s="726"/>
      <c r="C940" s="727"/>
      <c r="D940" s="728"/>
      <c r="E940" s="729"/>
      <c r="F940" s="761"/>
    </row>
    <row r="941" spans="1:6">
      <c r="A941" s="768"/>
      <c r="B941" s="726"/>
      <c r="C941" s="727"/>
      <c r="D941" s="728"/>
      <c r="E941" s="729"/>
      <c r="F941" s="761"/>
    </row>
    <row r="942" spans="1:6">
      <c r="A942" s="768"/>
      <c r="B942" s="726"/>
      <c r="C942" s="727"/>
      <c r="D942" s="728"/>
      <c r="E942" s="729"/>
      <c r="F942" s="761"/>
    </row>
    <row r="943" spans="1:6">
      <c r="A943" s="768"/>
      <c r="B943" s="726"/>
      <c r="C943" s="727"/>
      <c r="D943" s="728"/>
      <c r="E943" s="729"/>
      <c r="F943" s="761"/>
    </row>
    <row r="944" spans="1:6">
      <c r="A944" s="768"/>
      <c r="B944" s="726"/>
      <c r="C944" s="727"/>
      <c r="D944" s="728"/>
      <c r="E944" s="729"/>
      <c r="F944" s="761"/>
    </row>
    <row r="945" spans="1:6">
      <c r="A945" s="768"/>
      <c r="B945" s="726"/>
      <c r="C945" s="727"/>
      <c r="D945" s="728"/>
      <c r="E945" s="729"/>
      <c r="F945" s="761"/>
    </row>
    <row r="946" spans="1:6">
      <c r="A946" s="768"/>
      <c r="B946" s="726"/>
      <c r="C946" s="727"/>
      <c r="D946" s="728"/>
      <c r="E946" s="729"/>
      <c r="F946" s="761"/>
    </row>
    <row r="947" spans="1:6">
      <c r="A947" s="768"/>
      <c r="B947" s="726"/>
      <c r="C947" s="727"/>
      <c r="D947" s="728"/>
      <c r="E947" s="729"/>
      <c r="F947" s="761"/>
    </row>
  </sheetData>
  <mergeCells count="1">
    <mergeCell ref="A1:F1"/>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G309"/>
  <sheetViews>
    <sheetView view="pageBreakPreview" zoomScale="60" zoomScaleNormal="100" workbookViewId="0">
      <selection activeCell="B16" sqref="B16"/>
    </sheetView>
  </sheetViews>
  <sheetFormatPr defaultRowHeight="13.8"/>
  <cols>
    <col min="1" max="1" width="10.875" style="788" customWidth="1"/>
    <col min="2" max="2" width="53.5" style="789" customWidth="1"/>
    <col min="3" max="3" width="10.125" style="790" customWidth="1"/>
    <col min="4" max="4" width="12" style="791" customWidth="1"/>
    <col min="5" max="5" width="15.5" style="792" bestFit="1" customWidth="1"/>
    <col min="6" max="6" width="17.5" style="793" customWidth="1"/>
    <col min="7" max="7" width="21" style="703" customWidth="1"/>
    <col min="8" max="8" width="16.625" style="704" bestFit="1" customWidth="1"/>
    <col min="9" max="256" width="9.375" style="704"/>
    <col min="257" max="257" width="10.875" style="704" customWidth="1"/>
    <col min="258" max="258" width="53.5" style="704" customWidth="1"/>
    <col min="259" max="259" width="10.125" style="704" customWidth="1"/>
    <col min="260" max="260" width="12" style="704" customWidth="1"/>
    <col min="261" max="261" width="15.5" style="704" bestFit="1" customWidth="1"/>
    <col min="262" max="262" width="17.5" style="704" customWidth="1"/>
    <col min="263" max="263" width="21" style="704" customWidth="1"/>
    <col min="264" max="264" width="16.625" style="704" bestFit="1" customWidth="1"/>
    <col min="265" max="512" width="9.375" style="704"/>
    <col min="513" max="513" width="10.875" style="704" customWidth="1"/>
    <col min="514" max="514" width="53.5" style="704" customWidth="1"/>
    <col min="515" max="515" width="10.125" style="704" customWidth="1"/>
    <col min="516" max="516" width="12" style="704" customWidth="1"/>
    <col min="517" max="517" width="15.5" style="704" bestFit="1" customWidth="1"/>
    <col min="518" max="518" width="17.5" style="704" customWidth="1"/>
    <col min="519" max="519" width="21" style="704" customWidth="1"/>
    <col min="520" max="520" width="16.625" style="704" bestFit="1" customWidth="1"/>
    <col min="521" max="768" width="9.375" style="704"/>
    <col min="769" max="769" width="10.875" style="704" customWidth="1"/>
    <col min="770" max="770" width="53.5" style="704" customWidth="1"/>
    <col min="771" max="771" width="10.125" style="704" customWidth="1"/>
    <col min="772" max="772" width="12" style="704" customWidth="1"/>
    <col min="773" max="773" width="15.5" style="704" bestFit="1" customWidth="1"/>
    <col min="774" max="774" width="17.5" style="704" customWidth="1"/>
    <col min="775" max="775" width="21" style="704" customWidth="1"/>
    <col min="776" max="776" width="16.625" style="704" bestFit="1" customWidth="1"/>
    <col min="777" max="1024" width="9.375" style="704"/>
    <col min="1025" max="1025" width="10.875" style="704" customWidth="1"/>
    <col min="1026" max="1026" width="53.5" style="704" customWidth="1"/>
    <col min="1027" max="1027" width="10.125" style="704" customWidth="1"/>
    <col min="1028" max="1028" width="12" style="704" customWidth="1"/>
    <col min="1029" max="1029" width="15.5" style="704" bestFit="1" customWidth="1"/>
    <col min="1030" max="1030" width="17.5" style="704" customWidth="1"/>
    <col min="1031" max="1031" width="21" style="704" customWidth="1"/>
    <col min="1032" max="1032" width="16.625" style="704" bestFit="1" customWidth="1"/>
    <col min="1033" max="1280" width="9.375" style="704"/>
    <col min="1281" max="1281" width="10.875" style="704" customWidth="1"/>
    <col min="1282" max="1282" width="53.5" style="704" customWidth="1"/>
    <col min="1283" max="1283" width="10.125" style="704" customWidth="1"/>
    <col min="1284" max="1284" width="12" style="704" customWidth="1"/>
    <col min="1285" max="1285" width="15.5" style="704" bestFit="1" customWidth="1"/>
    <col min="1286" max="1286" width="17.5" style="704" customWidth="1"/>
    <col min="1287" max="1287" width="21" style="704" customWidth="1"/>
    <col min="1288" max="1288" width="16.625" style="704" bestFit="1" customWidth="1"/>
    <col min="1289" max="1536" width="9.375" style="704"/>
    <col min="1537" max="1537" width="10.875" style="704" customWidth="1"/>
    <col min="1538" max="1538" width="53.5" style="704" customWidth="1"/>
    <col min="1539" max="1539" width="10.125" style="704" customWidth="1"/>
    <col min="1540" max="1540" width="12" style="704" customWidth="1"/>
    <col min="1541" max="1541" width="15.5" style="704" bestFit="1" customWidth="1"/>
    <col min="1542" max="1542" width="17.5" style="704" customWidth="1"/>
    <col min="1543" max="1543" width="21" style="704" customWidth="1"/>
    <col min="1544" max="1544" width="16.625" style="704" bestFit="1" customWidth="1"/>
    <col min="1545" max="1792" width="9.375" style="704"/>
    <col min="1793" max="1793" width="10.875" style="704" customWidth="1"/>
    <col min="1794" max="1794" width="53.5" style="704" customWidth="1"/>
    <col min="1795" max="1795" width="10.125" style="704" customWidth="1"/>
    <col min="1796" max="1796" width="12" style="704" customWidth="1"/>
    <col min="1797" max="1797" width="15.5" style="704" bestFit="1" customWidth="1"/>
    <col min="1798" max="1798" width="17.5" style="704" customWidth="1"/>
    <col min="1799" max="1799" width="21" style="704" customWidth="1"/>
    <col min="1800" max="1800" width="16.625" style="704" bestFit="1" customWidth="1"/>
    <col min="1801" max="2048" width="9.375" style="704"/>
    <col min="2049" max="2049" width="10.875" style="704" customWidth="1"/>
    <col min="2050" max="2050" width="53.5" style="704" customWidth="1"/>
    <col min="2051" max="2051" width="10.125" style="704" customWidth="1"/>
    <col min="2052" max="2052" width="12" style="704" customWidth="1"/>
    <col min="2053" max="2053" width="15.5" style="704" bestFit="1" customWidth="1"/>
    <col min="2054" max="2054" width="17.5" style="704" customWidth="1"/>
    <col min="2055" max="2055" width="21" style="704" customWidth="1"/>
    <col min="2056" max="2056" width="16.625" style="704" bestFit="1" customWidth="1"/>
    <col min="2057" max="2304" width="9.375" style="704"/>
    <col min="2305" max="2305" width="10.875" style="704" customWidth="1"/>
    <col min="2306" max="2306" width="53.5" style="704" customWidth="1"/>
    <col min="2307" max="2307" width="10.125" style="704" customWidth="1"/>
    <col min="2308" max="2308" width="12" style="704" customWidth="1"/>
    <col min="2309" max="2309" width="15.5" style="704" bestFit="1" customWidth="1"/>
    <col min="2310" max="2310" width="17.5" style="704" customWidth="1"/>
    <col min="2311" max="2311" width="21" style="704" customWidth="1"/>
    <col min="2312" max="2312" width="16.625" style="704" bestFit="1" customWidth="1"/>
    <col min="2313" max="2560" width="9.375" style="704"/>
    <col min="2561" max="2561" width="10.875" style="704" customWidth="1"/>
    <col min="2562" max="2562" width="53.5" style="704" customWidth="1"/>
    <col min="2563" max="2563" width="10.125" style="704" customWidth="1"/>
    <col min="2564" max="2564" width="12" style="704" customWidth="1"/>
    <col min="2565" max="2565" width="15.5" style="704" bestFit="1" customWidth="1"/>
    <col min="2566" max="2566" width="17.5" style="704" customWidth="1"/>
    <col min="2567" max="2567" width="21" style="704" customWidth="1"/>
    <col min="2568" max="2568" width="16.625" style="704" bestFit="1" customWidth="1"/>
    <col min="2569" max="2816" width="9.375" style="704"/>
    <col min="2817" max="2817" width="10.875" style="704" customWidth="1"/>
    <col min="2818" max="2818" width="53.5" style="704" customWidth="1"/>
    <col min="2819" max="2819" width="10.125" style="704" customWidth="1"/>
    <col min="2820" max="2820" width="12" style="704" customWidth="1"/>
    <col min="2821" max="2821" width="15.5" style="704" bestFit="1" customWidth="1"/>
    <col min="2822" max="2822" width="17.5" style="704" customWidth="1"/>
    <col min="2823" max="2823" width="21" style="704" customWidth="1"/>
    <col min="2824" max="2824" width="16.625" style="704" bestFit="1" customWidth="1"/>
    <col min="2825" max="3072" width="9.375" style="704"/>
    <col min="3073" max="3073" width="10.875" style="704" customWidth="1"/>
    <col min="3074" max="3074" width="53.5" style="704" customWidth="1"/>
    <col min="3075" max="3075" width="10.125" style="704" customWidth="1"/>
    <col min="3076" max="3076" width="12" style="704" customWidth="1"/>
    <col min="3077" max="3077" width="15.5" style="704" bestFit="1" customWidth="1"/>
    <col min="3078" max="3078" width="17.5" style="704" customWidth="1"/>
    <col min="3079" max="3079" width="21" style="704" customWidth="1"/>
    <col min="3080" max="3080" width="16.625" style="704" bestFit="1" customWidth="1"/>
    <col min="3081" max="3328" width="9.375" style="704"/>
    <col min="3329" max="3329" width="10.875" style="704" customWidth="1"/>
    <col min="3330" max="3330" width="53.5" style="704" customWidth="1"/>
    <col min="3331" max="3331" width="10.125" style="704" customWidth="1"/>
    <col min="3332" max="3332" width="12" style="704" customWidth="1"/>
    <col min="3333" max="3333" width="15.5" style="704" bestFit="1" customWidth="1"/>
    <col min="3334" max="3334" width="17.5" style="704" customWidth="1"/>
    <col min="3335" max="3335" width="21" style="704" customWidth="1"/>
    <col min="3336" max="3336" width="16.625" style="704" bestFit="1" customWidth="1"/>
    <col min="3337" max="3584" width="9.375" style="704"/>
    <col min="3585" max="3585" width="10.875" style="704" customWidth="1"/>
    <col min="3586" max="3586" width="53.5" style="704" customWidth="1"/>
    <col min="3587" max="3587" width="10.125" style="704" customWidth="1"/>
    <col min="3588" max="3588" width="12" style="704" customWidth="1"/>
    <col min="3589" max="3589" width="15.5" style="704" bestFit="1" customWidth="1"/>
    <col min="3590" max="3590" width="17.5" style="704" customWidth="1"/>
    <col min="3591" max="3591" width="21" style="704" customWidth="1"/>
    <col min="3592" max="3592" width="16.625" style="704" bestFit="1" customWidth="1"/>
    <col min="3593" max="3840" width="9.375" style="704"/>
    <col min="3841" max="3841" width="10.875" style="704" customWidth="1"/>
    <col min="3842" max="3842" width="53.5" style="704" customWidth="1"/>
    <col min="3843" max="3843" width="10.125" style="704" customWidth="1"/>
    <col min="3844" max="3844" width="12" style="704" customWidth="1"/>
    <col min="3845" max="3845" width="15.5" style="704" bestFit="1" customWidth="1"/>
    <col min="3846" max="3846" width="17.5" style="704" customWidth="1"/>
    <col min="3847" max="3847" width="21" style="704" customWidth="1"/>
    <col min="3848" max="3848" width="16.625" style="704" bestFit="1" customWidth="1"/>
    <col min="3849" max="4096" width="9.375" style="704"/>
    <col min="4097" max="4097" width="10.875" style="704" customWidth="1"/>
    <col min="4098" max="4098" width="53.5" style="704" customWidth="1"/>
    <col min="4099" max="4099" width="10.125" style="704" customWidth="1"/>
    <col min="4100" max="4100" width="12" style="704" customWidth="1"/>
    <col min="4101" max="4101" width="15.5" style="704" bestFit="1" customWidth="1"/>
    <col min="4102" max="4102" width="17.5" style="704" customWidth="1"/>
    <col min="4103" max="4103" width="21" style="704" customWidth="1"/>
    <col min="4104" max="4104" width="16.625" style="704" bestFit="1" customWidth="1"/>
    <col min="4105" max="4352" width="9.375" style="704"/>
    <col min="4353" max="4353" width="10.875" style="704" customWidth="1"/>
    <col min="4354" max="4354" width="53.5" style="704" customWidth="1"/>
    <col min="4355" max="4355" width="10.125" style="704" customWidth="1"/>
    <col min="4356" max="4356" width="12" style="704" customWidth="1"/>
    <col min="4357" max="4357" width="15.5" style="704" bestFit="1" customWidth="1"/>
    <col min="4358" max="4358" width="17.5" style="704" customWidth="1"/>
    <col min="4359" max="4359" width="21" style="704" customWidth="1"/>
    <col min="4360" max="4360" width="16.625" style="704" bestFit="1" customWidth="1"/>
    <col min="4361" max="4608" width="9.375" style="704"/>
    <col min="4609" max="4609" width="10.875" style="704" customWidth="1"/>
    <col min="4610" max="4610" width="53.5" style="704" customWidth="1"/>
    <col min="4611" max="4611" width="10.125" style="704" customWidth="1"/>
    <col min="4612" max="4612" width="12" style="704" customWidth="1"/>
    <col min="4613" max="4613" width="15.5" style="704" bestFit="1" customWidth="1"/>
    <col min="4614" max="4614" width="17.5" style="704" customWidth="1"/>
    <col min="4615" max="4615" width="21" style="704" customWidth="1"/>
    <col min="4616" max="4616" width="16.625" style="704" bestFit="1" customWidth="1"/>
    <col min="4617" max="4864" width="9.375" style="704"/>
    <col min="4865" max="4865" width="10.875" style="704" customWidth="1"/>
    <col min="4866" max="4866" width="53.5" style="704" customWidth="1"/>
    <col min="4867" max="4867" width="10.125" style="704" customWidth="1"/>
    <col min="4868" max="4868" width="12" style="704" customWidth="1"/>
    <col min="4869" max="4869" width="15.5" style="704" bestFit="1" customWidth="1"/>
    <col min="4870" max="4870" width="17.5" style="704" customWidth="1"/>
    <col min="4871" max="4871" width="21" style="704" customWidth="1"/>
    <col min="4872" max="4872" width="16.625" style="704" bestFit="1" customWidth="1"/>
    <col min="4873" max="5120" width="9.375" style="704"/>
    <col min="5121" max="5121" width="10.875" style="704" customWidth="1"/>
    <col min="5122" max="5122" width="53.5" style="704" customWidth="1"/>
    <col min="5123" max="5123" width="10.125" style="704" customWidth="1"/>
    <col min="5124" max="5124" width="12" style="704" customWidth="1"/>
    <col min="5125" max="5125" width="15.5" style="704" bestFit="1" customWidth="1"/>
    <col min="5126" max="5126" width="17.5" style="704" customWidth="1"/>
    <col min="5127" max="5127" width="21" style="704" customWidth="1"/>
    <col min="5128" max="5128" width="16.625" style="704" bestFit="1" customWidth="1"/>
    <col min="5129" max="5376" width="9.375" style="704"/>
    <col min="5377" max="5377" width="10.875" style="704" customWidth="1"/>
    <col min="5378" max="5378" width="53.5" style="704" customWidth="1"/>
    <col min="5379" max="5379" width="10.125" style="704" customWidth="1"/>
    <col min="5380" max="5380" width="12" style="704" customWidth="1"/>
    <col min="5381" max="5381" width="15.5" style="704" bestFit="1" customWidth="1"/>
    <col min="5382" max="5382" width="17.5" style="704" customWidth="1"/>
    <col min="5383" max="5383" width="21" style="704" customWidth="1"/>
    <col min="5384" max="5384" width="16.625" style="704" bestFit="1" customWidth="1"/>
    <col min="5385" max="5632" width="9.375" style="704"/>
    <col min="5633" max="5633" width="10.875" style="704" customWidth="1"/>
    <col min="5634" max="5634" width="53.5" style="704" customWidth="1"/>
    <col min="5635" max="5635" width="10.125" style="704" customWidth="1"/>
    <col min="5636" max="5636" width="12" style="704" customWidth="1"/>
    <col min="5637" max="5637" width="15.5" style="704" bestFit="1" customWidth="1"/>
    <col min="5638" max="5638" width="17.5" style="704" customWidth="1"/>
    <col min="5639" max="5639" width="21" style="704" customWidth="1"/>
    <col min="5640" max="5640" width="16.625" style="704" bestFit="1" customWidth="1"/>
    <col min="5641" max="5888" width="9.375" style="704"/>
    <col min="5889" max="5889" width="10.875" style="704" customWidth="1"/>
    <col min="5890" max="5890" width="53.5" style="704" customWidth="1"/>
    <col min="5891" max="5891" width="10.125" style="704" customWidth="1"/>
    <col min="5892" max="5892" width="12" style="704" customWidth="1"/>
    <col min="5893" max="5893" width="15.5" style="704" bestFit="1" customWidth="1"/>
    <col min="5894" max="5894" width="17.5" style="704" customWidth="1"/>
    <col min="5895" max="5895" width="21" style="704" customWidth="1"/>
    <col min="5896" max="5896" width="16.625" style="704" bestFit="1" customWidth="1"/>
    <col min="5897" max="6144" width="9.375" style="704"/>
    <col min="6145" max="6145" width="10.875" style="704" customWidth="1"/>
    <col min="6146" max="6146" width="53.5" style="704" customWidth="1"/>
    <col min="6147" max="6147" width="10.125" style="704" customWidth="1"/>
    <col min="6148" max="6148" width="12" style="704" customWidth="1"/>
    <col min="6149" max="6149" width="15.5" style="704" bestFit="1" customWidth="1"/>
    <col min="6150" max="6150" width="17.5" style="704" customWidth="1"/>
    <col min="6151" max="6151" width="21" style="704" customWidth="1"/>
    <col min="6152" max="6152" width="16.625" style="704" bestFit="1" customWidth="1"/>
    <col min="6153" max="6400" width="9.375" style="704"/>
    <col min="6401" max="6401" width="10.875" style="704" customWidth="1"/>
    <col min="6402" max="6402" width="53.5" style="704" customWidth="1"/>
    <col min="6403" max="6403" width="10.125" style="704" customWidth="1"/>
    <col min="6404" max="6404" width="12" style="704" customWidth="1"/>
    <col min="6405" max="6405" width="15.5" style="704" bestFit="1" customWidth="1"/>
    <col min="6406" max="6406" width="17.5" style="704" customWidth="1"/>
    <col min="6407" max="6407" width="21" style="704" customWidth="1"/>
    <col min="6408" max="6408" width="16.625" style="704" bestFit="1" customWidth="1"/>
    <col min="6409" max="6656" width="9.375" style="704"/>
    <col min="6657" max="6657" width="10.875" style="704" customWidth="1"/>
    <col min="6658" max="6658" width="53.5" style="704" customWidth="1"/>
    <col min="6659" max="6659" width="10.125" style="704" customWidth="1"/>
    <col min="6660" max="6660" width="12" style="704" customWidth="1"/>
    <col min="6661" max="6661" width="15.5" style="704" bestFit="1" customWidth="1"/>
    <col min="6662" max="6662" width="17.5" style="704" customWidth="1"/>
    <col min="6663" max="6663" width="21" style="704" customWidth="1"/>
    <col min="6664" max="6664" width="16.625" style="704" bestFit="1" customWidth="1"/>
    <col min="6665" max="6912" width="9.375" style="704"/>
    <col min="6913" max="6913" width="10.875" style="704" customWidth="1"/>
    <col min="6914" max="6914" width="53.5" style="704" customWidth="1"/>
    <col min="6915" max="6915" width="10.125" style="704" customWidth="1"/>
    <col min="6916" max="6916" width="12" style="704" customWidth="1"/>
    <col min="6917" max="6917" width="15.5" style="704" bestFit="1" customWidth="1"/>
    <col min="6918" max="6918" width="17.5" style="704" customWidth="1"/>
    <col min="6919" max="6919" width="21" style="704" customWidth="1"/>
    <col min="6920" max="6920" width="16.625" style="704" bestFit="1" customWidth="1"/>
    <col min="6921" max="7168" width="9.375" style="704"/>
    <col min="7169" max="7169" width="10.875" style="704" customWidth="1"/>
    <col min="7170" max="7170" width="53.5" style="704" customWidth="1"/>
    <col min="7171" max="7171" width="10.125" style="704" customWidth="1"/>
    <col min="7172" max="7172" width="12" style="704" customWidth="1"/>
    <col min="7173" max="7173" width="15.5" style="704" bestFit="1" customWidth="1"/>
    <col min="7174" max="7174" width="17.5" style="704" customWidth="1"/>
    <col min="7175" max="7175" width="21" style="704" customWidth="1"/>
    <col min="7176" max="7176" width="16.625" style="704" bestFit="1" customWidth="1"/>
    <col min="7177" max="7424" width="9.375" style="704"/>
    <col min="7425" max="7425" width="10.875" style="704" customWidth="1"/>
    <col min="7426" max="7426" width="53.5" style="704" customWidth="1"/>
    <col min="7427" max="7427" width="10.125" style="704" customWidth="1"/>
    <col min="7428" max="7428" width="12" style="704" customWidth="1"/>
    <col min="7429" max="7429" width="15.5" style="704" bestFit="1" customWidth="1"/>
    <col min="7430" max="7430" width="17.5" style="704" customWidth="1"/>
    <col min="7431" max="7431" width="21" style="704" customWidth="1"/>
    <col min="7432" max="7432" width="16.625" style="704" bestFit="1" customWidth="1"/>
    <col min="7433" max="7680" width="9.375" style="704"/>
    <col min="7681" max="7681" width="10.875" style="704" customWidth="1"/>
    <col min="7682" max="7682" width="53.5" style="704" customWidth="1"/>
    <col min="7683" max="7683" width="10.125" style="704" customWidth="1"/>
    <col min="7684" max="7684" width="12" style="704" customWidth="1"/>
    <col min="7685" max="7685" width="15.5" style="704" bestFit="1" customWidth="1"/>
    <col min="7686" max="7686" width="17.5" style="704" customWidth="1"/>
    <col min="7687" max="7687" width="21" style="704" customWidth="1"/>
    <col min="7688" max="7688" width="16.625" style="704" bestFit="1" customWidth="1"/>
    <col min="7689" max="7936" width="9.375" style="704"/>
    <col min="7937" max="7937" width="10.875" style="704" customWidth="1"/>
    <col min="7938" max="7938" width="53.5" style="704" customWidth="1"/>
    <col min="7939" max="7939" width="10.125" style="704" customWidth="1"/>
    <col min="7940" max="7940" width="12" style="704" customWidth="1"/>
    <col min="7941" max="7941" width="15.5" style="704" bestFit="1" customWidth="1"/>
    <col min="7942" max="7942" width="17.5" style="704" customWidth="1"/>
    <col min="7943" max="7943" width="21" style="704" customWidth="1"/>
    <col min="7944" max="7944" width="16.625" style="704" bestFit="1" customWidth="1"/>
    <col min="7945" max="8192" width="9.375" style="704"/>
    <col min="8193" max="8193" width="10.875" style="704" customWidth="1"/>
    <col min="8194" max="8194" width="53.5" style="704" customWidth="1"/>
    <col min="8195" max="8195" width="10.125" style="704" customWidth="1"/>
    <col min="8196" max="8196" width="12" style="704" customWidth="1"/>
    <col min="8197" max="8197" width="15.5" style="704" bestFit="1" customWidth="1"/>
    <col min="8198" max="8198" width="17.5" style="704" customWidth="1"/>
    <col min="8199" max="8199" width="21" style="704" customWidth="1"/>
    <col min="8200" max="8200" width="16.625" style="704" bestFit="1" customWidth="1"/>
    <col min="8201" max="8448" width="9.375" style="704"/>
    <col min="8449" max="8449" width="10.875" style="704" customWidth="1"/>
    <col min="8450" max="8450" width="53.5" style="704" customWidth="1"/>
    <col min="8451" max="8451" width="10.125" style="704" customWidth="1"/>
    <col min="8452" max="8452" width="12" style="704" customWidth="1"/>
    <col min="8453" max="8453" width="15.5" style="704" bestFit="1" customWidth="1"/>
    <col min="8454" max="8454" width="17.5" style="704" customWidth="1"/>
    <col min="8455" max="8455" width="21" style="704" customWidth="1"/>
    <col min="8456" max="8456" width="16.625" style="704" bestFit="1" customWidth="1"/>
    <col min="8457" max="8704" width="9.375" style="704"/>
    <col min="8705" max="8705" width="10.875" style="704" customWidth="1"/>
    <col min="8706" max="8706" width="53.5" style="704" customWidth="1"/>
    <col min="8707" max="8707" width="10.125" style="704" customWidth="1"/>
    <col min="8708" max="8708" width="12" style="704" customWidth="1"/>
    <col min="8709" max="8709" width="15.5" style="704" bestFit="1" customWidth="1"/>
    <col min="8710" max="8710" width="17.5" style="704" customWidth="1"/>
    <col min="8711" max="8711" width="21" style="704" customWidth="1"/>
    <col min="8712" max="8712" width="16.625" style="704" bestFit="1" customWidth="1"/>
    <col min="8713" max="8960" width="9.375" style="704"/>
    <col min="8961" max="8961" width="10.875" style="704" customWidth="1"/>
    <col min="8962" max="8962" width="53.5" style="704" customWidth="1"/>
    <col min="8963" max="8963" width="10.125" style="704" customWidth="1"/>
    <col min="8964" max="8964" width="12" style="704" customWidth="1"/>
    <col min="8965" max="8965" width="15.5" style="704" bestFit="1" customWidth="1"/>
    <col min="8966" max="8966" width="17.5" style="704" customWidth="1"/>
    <col min="8967" max="8967" width="21" style="704" customWidth="1"/>
    <col min="8968" max="8968" width="16.625" style="704" bestFit="1" customWidth="1"/>
    <col min="8969" max="9216" width="9.375" style="704"/>
    <col min="9217" max="9217" width="10.875" style="704" customWidth="1"/>
    <col min="9218" max="9218" width="53.5" style="704" customWidth="1"/>
    <col min="9219" max="9219" width="10.125" style="704" customWidth="1"/>
    <col min="9220" max="9220" width="12" style="704" customWidth="1"/>
    <col min="9221" max="9221" width="15.5" style="704" bestFit="1" customWidth="1"/>
    <col min="9222" max="9222" width="17.5" style="704" customWidth="1"/>
    <col min="9223" max="9223" width="21" style="704" customWidth="1"/>
    <col min="9224" max="9224" width="16.625" style="704" bestFit="1" customWidth="1"/>
    <col min="9225" max="9472" width="9.375" style="704"/>
    <col min="9473" max="9473" width="10.875" style="704" customWidth="1"/>
    <col min="9474" max="9474" width="53.5" style="704" customWidth="1"/>
    <col min="9475" max="9475" width="10.125" style="704" customWidth="1"/>
    <col min="9476" max="9476" width="12" style="704" customWidth="1"/>
    <col min="9477" max="9477" width="15.5" style="704" bestFit="1" customWidth="1"/>
    <col min="9478" max="9478" width="17.5" style="704" customWidth="1"/>
    <col min="9479" max="9479" width="21" style="704" customWidth="1"/>
    <col min="9480" max="9480" width="16.625" style="704" bestFit="1" customWidth="1"/>
    <col min="9481" max="9728" width="9.375" style="704"/>
    <col min="9729" max="9729" width="10.875" style="704" customWidth="1"/>
    <col min="9730" max="9730" width="53.5" style="704" customWidth="1"/>
    <col min="9731" max="9731" width="10.125" style="704" customWidth="1"/>
    <col min="9732" max="9732" width="12" style="704" customWidth="1"/>
    <col min="9733" max="9733" width="15.5" style="704" bestFit="1" customWidth="1"/>
    <col min="9734" max="9734" width="17.5" style="704" customWidth="1"/>
    <col min="9735" max="9735" width="21" style="704" customWidth="1"/>
    <col min="9736" max="9736" width="16.625" style="704" bestFit="1" customWidth="1"/>
    <col min="9737" max="9984" width="9.375" style="704"/>
    <col min="9985" max="9985" width="10.875" style="704" customWidth="1"/>
    <col min="9986" max="9986" width="53.5" style="704" customWidth="1"/>
    <col min="9987" max="9987" width="10.125" style="704" customWidth="1"/>
    <col min="9988" max="9988" width="12" style="704" customWidth="1"/>
    <col min="9989" max="9989" width="15.5" style="704" bestFit="1" customWidth="1"/>
    <col min="9990" max="9990" width="17.5" style="704" customWidth="1"/>
    <col min="9991" max="9991" width="21" style="704" customWidth="1"/>
    <col min="9992" max="9992" width="16.625" style="704" bestFit="1" customWidth="1"/>
    <col min="9993" max="10240" width="9.375" style="704"/>
    <col min="10241" max="10241" width="10.875" style="704" customWidth="1"/>
    <col min="10242" max="10242" width="53.5" style="704" customWidth="1"/>
    <col min="10243" max="10243" width="10.125" style="704" customWidth="1"/>
    <col min="10244" max="10244" width="12" style="704" customWidth="1"/>
    <col min="10245" max="10245" width="15.5" style="704" bestFit="1" customWidth="1"/>
    <col min="10246" max="10246" width="17.5" style="704" customWidth="1"/>
    <col min="10247" max="10247" width="21" style="704" customWidth="1"/>
    <col min="10248" max="10248" width="16.625" style="704" bestFit="1" customWidth="1"/>
    <col min="10249" max="10496" width="9.375" style="704"/>
    <col min="10497" max="10497" width="10.875" style="704" customWidth="1"/>
    <col min="10498" max="10498" width="53.5" style="704" customWidth="1"/>
    <col min="10499" max="10499" width="10.125" style="704" customWidth="1"/>
    <col min="10500" max="10500" width="12" style="704" customWidth="1"/>
    <col min="10501" max="10501" width="15.5" style="704" bestFit="1" customWidth="1"/>
    <col min="10502" max="10502" width="17.5" style="704" customWidth="1"/>
    <col min="10503" max="10503" width="21" style="704" customWidth="1"/>
    <col min="10504" max="10504" width="16.625" style="704" bestFit="1" customWidth="1"/>
    <col min="10505" max="10752" width="9.375" style="704"/>
    <col min="10753" max="10753" width="10.875" style="704" customWidth="1"/>
    <col min="10754" max="10754" width="53.5" style="704" customWidth="1"/>
    <col min="10755" max="10755" width="10.125" style="704" customWidth="1"/>
    <col min="10756" max="10756" width="12" style="704" customWidth="1"/>
    <col min="10757" max="10757" width="15.5" style="704" bestFit="1" customWidth="1"/>
    <col min="10758" max="10758" width="17.5" style="704" customWidth="1"/>
    <col min="10759" max="10759" width="21" style="704" customWidth="1"/>
    <col min="10760" max="10760" width="16.625" style="704" bestFit="1" customWidth="1"/>
    <col min="10761" max="11008" width="9.375" style="704"/>
    <col min="11009" max="11009" width="10.875" style="704" customWidth="1"/>
    <col min="11010" max="11010" width="53.5" style="704" customWidth="1"/>
    <col min="11011" max="11011" width="10.125" style="704" customWidth="1"/>
    <col min="11012" max="11012" width="12" style="704" customWidth="1"/>
    <col min="11013" max="11013" width="15.5" style="704" bestFit="1" customWidth="1"/>
    <col min="11014" max="11014" width="17.5" style="704" customWidth="1"/>
    <col min="11015" max="11015" width="21" style="704" customWidth="1"/>
    <col min="11016" max="11016" width="16.625" style="704" bestFit="1" customWidth="1"/>
    <col min="11017" max="11264" width="9.375" style="704"/>
    <col min="11265" max="11265" width="10.875" style="704" customWidth="1"/>
    <col min="11266" max="11266" width="53.5" style="704" customWidth="1"/>
    <col min="11267" max="11267" width="10.125" style="704" customWidth="1"/>
    <col min="11268" max="11268" width="12" style="704" customWidth="1"/>
    <col min="11269" max="11269" width="15.5" style="704" bestFit="1" customWidth="1"/>
    <col min="11270" max="11270" width="17.5" style="704" customWidth="1"/>
    <col min="11271" max="11271" width="21" style="704" customWidth="1"/>
    <col min="11272" max="11272" width="16.625" style="704" bestFit="1" customWidth="1"/>
    <col min="11273" max="11520" width="9.375" style="704"/>
    <col min="11521" max="11521" width="10.875" style="704" customWidth="1"/>
    <col min="11522" max="11522" width="53.5" style="704" customWidth="1"/>
    <col min="11523" max="11523" width="10.125" style="704" customWidth="1"/>
    <col min="11524" max="11524" width="12" style="704" customWidth="1"/>
    <col min="11525" max="11525" width="15.5" style="704" bestFit="1" customWidth="1"/>
    <col min="11526" max="11526" width="17.5" style="704" customWidth="1"/>
    <col min="11527" max="11527" width="21" style="704" customWidth="1"/>
    <col min="11528" max="11528" width="16.625" style="704" bestFit="1" customWidth="1"/>
    <col min="11529" max="11776" width="9.375" style="704"/>
    <col min="11777" max="11777" width="10.875" style="704" customWidth="1"/>
    <col min="11778" max="11778" width="53.5" style="704" customWidth="1"/>
    <col min="11779" max="11779" width="10.125" style="704" customWidth="1"/>
    <col min="11780" max="11780" width="12" style="704" customWidth="1"/>
    <col min="11781" max="11781" width="15.5" style="704" bestFit="1" customWidth="1"/>
    <col min="11782" max="11782" width="17.5" style="704" customWidth="1"/>
    <col min="11783" max="11783" width="21" style="704" customWidth="1"/>
    <col min="11784" max="11784" width="16.625" style="704" bestFit="1" customWidth="1"/>
    <col min="11785" max="12032" width="9.375" style="704"/>
    <col min="12033" max="12033" width="10.875" style="704" customWidth="1"/>
    <col min="12034" max="12034" width="53.5" style="704" customWidth="1"/>
    <col min="12035" max="12035" width="10.125" style="704" customWidth="1"/>
    <col min="12036" max="12036" width="12" style="704" customWidth="1"/>
    <col min="12037" max="12037" width="15.5" style="704" bestFit="1" customWidth="1"/>
    <col min="12038" max="12038" width="17.5" style="704" customWidth="1"/>
    <col min="12039" max="12039" width="21" style="704" customWidth="1"/>
    <col min="12040" max="12040" width="16.625" style="704" bestFit="1" customWidth="1"/>
    <col min="12041" max="12288" width="9.375" style="704"/>
    <col min="12289" max="12289" width="10.875" style="704" customWidth="1"/>
    <col min="12290" max="12290" width="53.5" style="704" customWidth="1"/>
    <col min="12291" max="12291" width="10.125" style="704" customWidth="1"/>
    <col min="12292" max="12292" width="12" style="704" customWidth="1"/>
    <col min="12293" max="12293" width="15.5" style="704" bestFit="1" customWidth="1"/>
    <col min="12294" max="12294" width="17.5" style="704" customWidth="1"/>
    <col min="12295" max="12295" width="21" style="704" customWidth="1"/>
    <col min="12296" max="12296" width="16.625" style="704" bestFit="1" customWidth="1"/>
    <col min="12297" max="12544" width="9.375" style="704"/>
    <col min="12545" max="12545" width="10.875" style="704" customWidth="1"/>
    <col min="12546" max="12546" width="53.5" style="704" customWidth="1"/>
    <col min="12547" max="12547" width="10.125" style="704" customWidth="1"/>
    <col min="12548" max="12548" width="12" style="704" customWidth="1"/>
    <col min="12549" max="12549" width="15.5" style="704" bestFit="1" customWidth="1"/>
    <col min="12550" max="12550" width="17.5" style="704" customWidth="1"/>
    <col min="12551" max="12551" width="21" style="704" customWidth="1"/>
    <col min="12552" max="12552" width="16.625" style="704" bestFit="1" customWidth="1"/>
    <col min="12553" max="12800" width="9.375" style="704"/>
    <col min="12801" max="12801" width="10.875" style="704" customWidth="1"/>
    <col min="12802" max="12802" width="53.5" style="704" customWidth="1"/>
    <col min="12803" max="12803" width="10.125" style="704" customWidth="1"/>
    <col min="12804" max="12804" width="12" style="704" customWidth="1"/>
    <col min="12805" max="12805" width="15.5" style="704" bestFit="1" customWidth="1"/>
    <col min="12806" max="12806" width="17.5" style="704" customWidth="1"/>
    <col min="12807" max="12807" width="21" style="704" customWidth="1"/>
    <col min="12808" max="12808" width="16.625" style="704" bestFit="1" customWidth="1"/>
    <col min="12809" max="13056" width="9.375" style="704"/>
    <col min="13057" max="13057" width="10.875" style="704" customWidth="1"/>
    <col min="13058" max="13058" width="53.5" style="704" customWidth="1"/>
    <col min="13059" max="13059" width="10.125" style="704" customWidth="1"/>
    <col min="13060" max="13060" width="12" style="704" customWidth="1"/>
    <col min="13061" max="13061" width="15.5" style="704" bestFit="1" customWidth="1"/>
    <col min="13062" max="13062" width="17.5" style="704" customWidth="1"/>
    <col min="13063" max="13063" width="21" style="704" customWidth="1"/>
    <col min="13064" max="13064" width="16.625" style="704" bestFit="1" customWidth="1"/>
    <col min="13065" max="13312" width="9.375" style="704"/>
    <col min="13313" max="13313" width="10.875" style="704" customWidth="1"/>
    <col min="13314" max="13314" width="53.5" style="704" customWidth="1"/>
    <col min="13315" max="13315" width="10.125" style="704" customWidth="1"/>
    <col min="13316" max="13316" width="12" style="704" customWidth="1"/>
    <col min="13317" max="13317" width="15.5" style="704" bestFit="1" customWidth="1"/>
    <col min="13318" max="13318" width="17.5" style="704" customWidth="1"/>
    <col min="13319" max="13319" width="21" style="704" customWidth="1"/>
    <col min="13320" max="13320" width="16.625" style="704" bestFit="1" customWidth="1"/>
    <col min="13321" max="13568" width="9.375" style="704"/>
    <col min="13569" max="13569" width="10.875" style="704" customWidth="1"/>
    <col min="13570" max="13570" width="53.5" style="704" customWidth="1"/>
    <col min="13571" max="13571" width="10.125" style="704" customWidth="1"/>
    <col min="13572" max="13572" width="12" style="704" customWidth="1"/>
    <col min="13573" max="13573" width="15.5" style="704" bestFit="1" customWidth="1"/>
    <col min="13574" max="13574" width="17.5" style="704" customWidth="1"/>
    <col min="13575" max="13575" width="21" style="704" customWidth="1"/>
    <col min="13576" max="13576" width="16.625" style="704" bestFit="1" customWidth="1"/>
    <col min="13577" max="13824" width="9.375" style="704"/>
    <col min="13825" max="13825" width="10.875" style="704" customWidth="1"/>
    <col min="13826" max="13826" width="53.5" style="704" customWidth="1"/>
    <col min="13827" max="13827" width="10.125" style="704" customWidth="1"/>
    <col min="13828" max="13828" width="12" style="704" customWidth="1"/>
    <col min="13829" max="13829" width="15.5" style="704" bestFit="1" customWidth="1"/>
    <col min="13830" max="13830" width="17.5" style="704" customWidth="1"/>
    <col min="13831" max="13831" width="21" style="704" customWidth="1"/>
    <col min="13832" max="13832" width="16.625" style="704" bestFit="1" customWidth="1"/>
    <col min="13833" max="14080" width="9.375" style="704"/>
    <col min="14081" max="14081" width="10.875" style="704" customWidth="1"/>
    <col min="14082" max="14082" width="53.5" style="704" customWidth="1"/>
    <col min="14083" max="14083" width="10.125" style="704" customWidth="1"/>
    <col min="14084" max="14084" width="12" style="704" customWidth="1"/>
    <col min="14085" max="14085" width="15.5" style="704" bestFit="1" customWidth="1"/>
    <col min="14086" max="14086" width="17.5" style="704" customWidth="1"/>
    <col min="14087" max="14087" width="21" style="704" customWidth="1"/>
    <col min="14088" max="14088" width="16.625" style="704" bestFit="1" customWidth="1"/>
    <col min="14089" max="14336" width="9.375" style="704"/>
    <col min="14337" max="14337" width="10.875" style="704" customWidth="1"/>
    <col min="14338" max="14338" width="53.5" style="704" customWidth="1"/>
    <col min="14339" max="14339" width="10.125" style="704" customWidth="1"/>
    <col min="14340" max="14340" width="12" style="704" customWidth="1"/>
    <col min="14341" max="14341" width="15.5" style="704" bestFit="1" customWidth="1"/>
    <col min="14342" max="14342" width="17.5" style="704" customWidth="1"/>
    <col min="14343" max="14343" width="21" style="704" customWidth="1"/>
    <col min="14344" max="14344" width="16.625" style="704" bestFit="1" customWidth="1"/>
    <col min="14345" max="14592" width="9.375" style="704"/>
    <col min="14593" max="14593" width="10.875" style="704" customWidth="1"/>
    <col min="14594" max="14594" width="53.5" style="704" customWidth="1"/>
    <col min="14595" max="14595" width="10.125" style="704" customWidth="1"/>
    <col min="14596" max="14596" width="12" style="704" customWidth="1"/>
    <col min="14597" max="14597" width="15.5" style="704" bestFit="1" customWidth="1"/>
    <col min="14598" max="14598" width="17.5" style="704" customWidth="1"/>
    <col min="14599" max="14599" width="21" style="704" customWidth="1"/>
    <col min="14600" max="14600" width="16.625" style="704" bestFit="1" customWidth="1"/>
    <col min="14601" max="14848" width="9.375" style="704"/>
    <col min="14849" max="14849" width="10.875" style="704" customWidth="1"/>
    <col min="14850" max="14850" width="53.5" style="704" customWidth="1"/>
    <col min="14851" max="14851" width="10.125" style="704" customWidth="1"/>
    <col min="14852" max="14852" width="12" style="704" customWidth="1"/>
    <col min="14853" max="14853" width="15.5" style="704" bestFit="1" customWidth="1"/>
    <col min="14854" max="14854" width="17.5" style="704" customWidth="1"/>
    <col min="14855" max="14855" width="21" style="704" customWidth="1"/>
    <col min="14856" max="14856" width="16.625" style="704" bestFit="1" customWidth="1"/>
    <col min="14857" max="15104" width="9.375" style="704"/>
    <col min="15105" max="15105" width="10.875" style="704" customWidth="1"/>
    <col min="15106" max="15106" width="53.5" style="704" customWidth="1"/>
    <col min="15107" max="15107" width="10.125" style="704" customWidth="1"/>
    <col min="15108" max="15108" width="12" style="704" customWidth="1"/>
    <col min="15109" max="15109" width="15.5" style="704" bestFit="1" customWidth="1"/>
    <col min="15110" max="15110" width="17.5" style="704" customWidth="1"/>
    <col min="15111" max="15111" width="21" style="704" customWidth="1"/>
    <col min="15112" max="15112" width="16.625" style="704" bestFit="1" customWidth="1"/>
    <col min="15113" max="15360" width="9.375" style="704"/>
    <col min="15361" max="15361" width="10.875" style="704" customWidth="1"/>
    <col min="15362" max="15362" width="53.5" style="704" customWidth="1"/>
    <col min="15363" max="15363" width="10.125" style="704" customWidth="1"/>
    <col min="15364" max="15364" width="12" style="704" customWidth="1"/>
    <col min="15365" max="15365" width="15.5" style="704" bestFit="1" customWidth="1"/>
    <col min="15366" max="15366" width="17.5" style="704" customWidth="1"/>
    <col min="15367" max="15367" width="21" style="704" customWidth="1"/>
    <col min="15368" max="15368" width="16.625" style="704" bestFit="1" customWidth="1"/>
    <col min="15369" max="15616" width="9.375" style="704"/>
    <col min="15617" max="15617" width="10.875" style="704" customWidth="1"/>
    <col min="15618" max="15618" width="53.5" style="704" customWidth="1"/>
    <col min="15619" max="15619" width="10.125" style="704" customWidth="1"/>
    <col min="15620" max="15620" width="12" style="704" customWidth="1"/>
    <col min="15621" max="15621" width="15.5" style="704" bestFit="1" customWidth="1"/>
    <col min="15622" max="15622" width="17.5" style="704" customWidth="1"/>
    <col min="15623" max="15623" width="21" style="704" customWidth="1"/>
    <col min="15624" max="15624" width="16.625" style="704" bestFit="1" customWidth="1"/>
    <col min="15625" max="15872" width="9.375" style="704"/>
    <col min="15873" max="15873" width="10.875" style="704" customWidth="1"/>
    <col min="15874" max="15874" width="53.5" style="704" customWidth="1"/>
    <col min="15875" max="15875" width="10.125" style="704" customWidth="1"/>
    <col min="15876" max="15876" width="12" style="704" customWidth="1"/>
    <col min="15877" max="15877" width="15.5" style="704" bestFit="1" customWidth="1"/>
    <col min="15878" max="15878" width="17.5" style="704" customWidth="1"/>
    <col min="15879" max="15879" width="21" style="704" customWidth="1"/>
    <col min="15880" max="15880" width="16.625" style="704" bestFit="1" customWidth="1"/>
    <col min="15881" max="16128" width="9.375" style="704"/>
    <col min="16129" max="16129" width="10.875" style="704" customWidth="1"/>
    <col min="16130" max="16130" width="53.5" style="704" customWidth="1"/>
    <col min="16131" max="16131" width="10.125" style="704" customWidth="1"/>
    <col min="16132" max="16132" width="12" style="704" customWidth="1"/>
    <col min="16133" max="16133" width="15.5" style="704" bestFit="1" customWidth="1"/>
    <col min="16134" max="16134" width="17.5" style="704" customWidth="1"/>
    <col min="16135" max="16135" width="21" style="704" customWidth="1"/>
    <col min="16136" max="16136" width="16.625" style="704" bestFit="1" customWidth="1"/>
    <col min="16137" max="16384" width="9.375" style="704"/>
  </cols>
  <sheetData>
    <row r="1" spans="1:7" ht="17.25" customHeight="1">
      <c r="A1" s="897" t="s">
        <v>1416</v>
      </c>
      <c r="B1" s="897"/>
      <c r="C1" s="897"/>
      <c r="D1" s="897"/>
      <c r="E1" s="897"/>
      <c r="F1" s="897"/>
    </row>
    <row r="2" spans="1:7" ht="17.25" customHeight="1">
      <c r="A2" s="705"/>
      <c r="B2" s="706"/>
      <c r="C2" s="706"/>
      <c r="D2" s="706"/>
      <c r="E2" s="707"/>
      <c r="F2" s="707"/>
    </row>
    <row r="3" spans="1:7">
      <c r="A3" s="768"/>
      <c r="B3" s="726"/>
      <c r="C3" s="727"/>
      <c r="D3" s="728"/>
      <c r="E3" s="729"/>
      <c r="F3" s="761"/>
    </row>
    <row r="4" spans="1:7">
      <c r="A4" s="768"/>
      <c r="B4" s="744" t="s">
        <v>1883</v>
      </c>
      <c r="C4" s="727"/>
      <c r="D4" s="728"/>
      <c r="E4" s="729"/>
      <c r="F4" s="761"/>
    </row>
    <row r="5" spans="1:7">
      <c r="A5" s="768"/>
      <c r="B5" s="726"/>
      <c r="C5" s="727"/>
      <c r="D5" s="728"/>
      <c r="E5" s="729"/>
      <c r="F5" s="761"/>
    </row>
    <row r="6" spans="1:7" s="775" customFormat="1">
      <c r="A6" s="770" t="s">
        <v>8</v>
      </c>
      <c r="B6" s="771" t="s">
        <v>1424</v>
      </c>
      <c r="C6" s="772"/>
      <c r="D6" s="772"/>
      <c r="E6" s="773"/>
      <c r="F6" s="755"/>
      <c r="G6" s="774"/>
    </row>
    <row r="7" spans="1:7" s="779" customFormat="1">
      <c r="A7" s="776" t="s">
        <v>76</v>
      </c>
      <c r="B7" s="777" t="s">
        <v>1521</v>
      </c>
      <c r="C7" s="752"/>
      <c r="D7" s="753"/>
      <c r="E7" s="754"/>
      <c r="F7" s="755"/>
      <c r="G7" s="778"/>
    </row>
    <row r="8" spans="1:7" s="779" customFormat="1">
      <c r="A8" s="776" t="s">
        <v>77</v>
      </c>
      <c r="B8" s="777" t="s">
        <v>1565</v>
      </c>
      <c r="C8" s="752"/>
      <c r="D8" s="753"/>
      <c r="E8" s="754"/>
      <c r="F8" s="755"/>
      <c r="G8" s="778"/>
    </row>
    <row r="9" spans="1:7" s="779" customFormat="1">
      <c r="A9" s="776" t="s">
        <v>35</v>
      </c>
      <c r="B9" s="777" t="s">
        <v>1728</v>
      </c>
      <c r="C9" s="752"/>
      <c r="D9" s="753"/>
      <c r="E9" s="754"/>
      <c r="F9" s="755"/>
      <c r="G9" s="778"/>
    </row>
    <row r="10" spans="1:7" s="779" customFormat="1">
      <c r="A10" s="776" t="s">
        <v>9</v>
      </c>
      <c r="B10" s="777" t="s">
        <v>1744</v>
      </c>
      <c r="C10" s="752"/>
      <c r="D10" s="753"/>
      <c r="E10" s="754"/>
      <c r="F10" s="755"/>
      <c r="G10" s="778"/>
    </row>
    <row r="11" spans="1:7" s="779" customFormat="1">
      <c r="A11" s="776" t="s">
        <v>39</v>
      </c>
      <c r="B11" s="780" t="s">
        <v>1791</v>
      </c>
      <c r="C11" s="752"/>
      <c r="D11" s="753"/>
      <c r="E11" s="754"/>
      <c r="F11" s="755"/>
      <c r="G11" s="778"/>
    </row>
    <row r="12" spans="1:7" s="779" customFormat="1">
      <c r="A12" s="776" t="s">
        <v>40</v>
      </c>
      <c r="B12" s="780" t="s">
        <v>1879</v>
      </c>
      <c r="C12" s="781"/>
      <c r="D12" s="782"/>
      <c r="E12" s="783"/>
      <c r="F12" s="784"/>
      <c r="G12" s="778"/>
    </row>
    <row r="13" spans="1:7" s="750" customFormat="1">
      <c r="A13" s="785"/>
      <c r="B13" s="744" t="s">
        <v>1884</v>
      </c>
      <c r="C13" s="745"/>
      <c r="D13" s="746"/>
      <c r="E13" s="747"/>
      <c r="F13" s="786"/>
      <c r="G13" s="749"/>
    </row>
    <row r="14" spans="1:7">
      <c r="A14" s="768"/>
      <c r="B14" s="726"/>
      <c r="C14" s="727"/>
      <c r="D14" s="728"/>
      <c r="E14" s="729"/>
      <c r="F14" s="761"/>
    </row>
    <row r="15" spans="1:7">
      <c r="A15" s="768"/>
      <c r="B15" s="726"/>
      <c r="C15" s="727"/>
      <c r="D15" s="728"/>
      <c r="E15" s="729"/>
      <c r="F15" s="761"/>
    </row>
    <row r="16" spans="1:7">
      <c r="A16" s="768"/>
      <c r="B16" s="726"/>
      <c r="C16" s="727"/>
      <c r="D16" s="787"/>
      <c r="E16" s="729"/>
      <c r="F16" s="761"/>
    </row>
    <row r="17" spans="1:6">
      <c r="A17" s="768"/>
      <c r="B17" s="726"/>
      <c r="C17" s="727"/>
      <c r="D17" s="787"/>
      <c r="E17" s="729"/>
      <c r="F17" s="761"/>
    </row>
    <row r="18" spans="1:6">
      <c r="A18" s="768"/>
      <c r="B18" s="726"/>
      <c r="C18" s="727"/>
      <c r="D18" s="728"/>
      <c r="E18" s="729"/>
      <c r="F18" s="761"/>
    </row>
    <row r="19" spans="1:6">
      <c r="A19" s="768"/>
      <c r="B19" s="726"/>
      <c r="C19" s="727"/>
      <c r="D19" s="728"/>
      <c r="E19" s="729"/>
      <c r="F19" s="761"/>
    </row>
    <row r="20" spans="1:6">
      <c r="A20" s="768"/>
      <c r="B20" s="726"/>
      <c r="C20" s="727"/>
      <c r="D20" s="728"/>
      <c r="E20" s="729"/>
      <c r="F20" s="761"/>
    </row>
    <row r="21" spans="1:6">
      <c r="A21" s="768"/>
      <c r="B21" s="726"/>
      <c r="C21" s="727"/>
      <c r="D21" s="728"/>
      <c r="E21" s="729"/>
      <c r="F21" s="761"/>
    </row>
    <row r="22" spans="1:6">
      <c r="A22" s="768"/>
      <c r="B22" s="726"/>
      <c r="C22" s="727"/>
      <c r="D22" s="728"/>
      <c r="E22" s="729"/>
      <c r="F22" s="761"/>
    </row>
    <row r="23" spans="1:6">
      <c r="A23" s="768"/>
      <c r="B23" s="726"/>
      <c r="C23" s="727"/>
      <c r="D23" s="728"/>
      <c r="E23" s="729"/>
      <c r="F23" s="761"/>
    </row>
    <row r="24" spans="1:6">
      <c r="A24" s="768"/>
      <c r="B24" s="726"/>
      <c r="C24" s="727"/>
      <c r="D24" s="728"/>
      <c r="E24" s="729"/>
      <c r="F24" s="761"/>
    </row>
    <row r="25" spans="1:6">
      <c r="A25" s="768"/>
      <c r="B25" s="726"/>
      <c r="C25" s="727"/>
      <c r="D25" s="728"/>
      <c r="E25" s="729"/>
      <c r="F25" s="761"/>
    </row>
    <row r="26" spans="1:6">
      <c r="A26" s="768"/>
      <c r="B26" s="726"/>
      <c r="C26" s="727"/>
      <c r="D26" s="728"/>
      <c r="E26" s="729"/>
      <c r="F26" s="761"/>
    </row>
    <row r="27" spans="1:6">
      <c r="A27" s="768"/>
      <c r="B27" s="726"/>
      <c r="C27" s="727"/>
      <c r="D27" s="728"/>
      <c r="E27" s="729"/>
      <c r="F27" s="761"/>
    </row>
    <row r="28" spans="1:6">
      <c r="A28" s="768"/>
      <c r="B28" s="726"/>
      <c r="C28" s="727"/>
      <c r="D28" s="728"/>
      <c r="E28" s="729"/>
      <c r="F28" s="761"/>
    </row>
    <row r="29" spans="1:6">
      <c r="A29" s="768"/>
      <c r="B29" s="726"/>
      <c r="C29" s="727"/>
      <c r="D29" s="728"/>
      <c r="E29" s="729"/>
      <c r="F29" s="761"/>
    </row>
    <row r="30" spans="1:6">
      <c r="A30" s="768"/>
      <c r="B30" s="726"/>
      <c r="C30" s="727"/>
      <c r="D30" s="728"/>
      <c r="E30" s="729"/>
      <c r="F30" s="761"/>
    </row>
    <row r="31" spans="1:6">
      <c r="A31" s="768"/>
      <c r="B31" s="726"/>
      <c r="C31" s="727"/>
      <c r="D31" s="728"/>
      <c r="E31" s="729"/>
      <c r="F31" s="761"/>
    </row>
    <row r="32" spans="1:6">
      <c r="A32" s="768"/>
      <c r="B32" s="726"/>
      <c r="C32" s="727"/>
      <c r="D32" s="728"/>
      <c r="E32" s="729"/>
      <c r="F32" s="761"/>
    </row>
    <row r="33" spans="1:6">
      <c r="A33" s="768"/>
      <c r="B33" s="726"/>
      <c r="C33" s="727"/>
      <c r="D33" s="728"/>
      <c r="E33" s="729"/>
      <c r="F33" s="761"/>
    </row>
    <row r="34" spans="1:6">
      <c r="A34" s="768"/>
      <c r="B34" s="726"/>
      <c r="C34" s="727"/>
      <c r="D34" s="728"/>
      <c r="E34" s="729"/>
      <c r="F34" s="761"/>
    </row>
    <row r="35" spans="1:6">
      <c r="A35" s="768"/>
      <c r="B35" s="726"/>
      <c r="C35" s="727"/>
      <c r="D35" s="728"/>
      <c r="E35" s="729"/>
      <c r="F35" s="761"/>
    </row>
    <row r="36" spans="1:6">
      <c r="A36" s="768"/>
      <c r="B36" s="726"/>
      <c r="C36" s="727"/>
      <c r="D36" s="728"/>
      <c r="E36" s="729"/>
      <c r="F36" s="761"/>
    </row>
    <row r="37" spans="1:6">
      <c r="A37" s="768"/>
      <c r="B37" s="726"/>
      <c r="C37" s="727"/>
      <c r="D37" s="728"/>
      <c r="E37" s="729"/>
      <c r="F37" s="761"/>
    </row>
    <row r="38" spans="1:6">
      <c r="A38" s="768"/>
      <c r="B38" s="726"/>
      <c r="C38" s="727"/>
      <c r="D38" s="728"/>
      <c r="E38" s="729"/>
      <c r="F38" s="761"/>
    </row>
    <row r="39" spans="1:6">
      <c r="A39" s="768"/>
      <c r="B39" s="726"/>
      <c r="C39" s="727"/>
      <c r="D39" s="728"/>
      <c r="E39" s="729"/>
      <c r="F39" s="761"/>
    </row>
    <row r="40" spans="1:6">
      <c r="A40" s="768"/>
      <c r="B40" s="726"/>
      <c r="C40" s="727"/>
      <c r="D40" s="728"/>
      <c r="E40" s="729"/>
      <c r="F40" s="761"/>
    </row>
    <row r="41" spans="1:6">
      <c r="A41" s="768"/>
      <c r="B41" s="726"/>
      <c r="C41" s="727"/>
      <c r="D41" s="728"/>
      <c r="E41" s="729"/>
      <c r="F41" s="761"/>
    </row>
    <row r="42" spans="1:6">
      <c r="A42" s="768"/>
      <c r="B42" s="726"/>
      <c r="C42" s="727"/>
      <c r="D42" s="728"/>
      <c r="E42" s="729"/>
      <c r="F42" s="761"/>
    </row>
    <row r="43" spans="1:6">
      <c r="A43" s="768"/>
      <c r="B43" s="726"/>
      <c r="C43" s="727"/>
      <c r="D43" s="728"/>
      <c r="E43" s="729"/>
      <c r="F43" s="761"/>
    </row>
    <row r="44" spans="1:6">
      <c r="A44" s="768"/>
      <c r="B44" s="726"/>
      <c r="C44" s="727"/>
      <c r="D44" s="728"/>
      <c r="E44" s="729"/>
      <c r="F44" s="761"/>
    </row>
    <row r="45" spans="1:6">
      <c r="A45" s="768"/>
      <c r="B45" s="726"/>
      <c r="C45" s="727"/>
      <c r="D45" s="728"/>
      <c r="E45" s="729"/>
      <c r="F45" s="761"/>
    </row>
    <row r="46" spans="1:6">
      <c r="A46" s="768"/>
      <c r="B46" s="726"/>
      <c r="C46" s="727"/>
      <c r="D46" s="728"/>
      <c r="E46" s="729"/>
      <c r="F46" s="761"/>
    </row>
    <row r="47" spans="1:6">
      <c r="A47" s="768"/>
      <c r="B47" s="726"/>
      <c r="C47" s="727"/>
      <c r="D47" s="728"/>
      <c r="E47" s="729"/>
      <c r="F47" s="761"/>
    </row>
    <row r="48" spans="1:6">
      <c r="A48" s="768"/>
      <c r="B48" s="726"/>
      <c r="C48" s="727"/>
      <c r="D48" s="728"/>
      <c r="E48" s="729"/>
      <c r="F48" s="761"/>
    </row>
    <row r="49" spans="1:6">
      <c r="A49" s="768"/>
      <c r="B49" s="726"/>
      <c r="C49" s="727"/>
      <c r="D49" s="728"/>
      <c r="E49" s="729"/>
      <c r="F49" s="761"/>
    </row>
    <row r="50" spans="1:6">
      <c r="A50" s="768"/>
      <c r="B50" s="726"/>
      <c r="C50" s="727"/>
      <c r="D50" s="728"/>
      <c r="E50" s="729"/>
      <c r="F50" s="761"/>
    </row>
    <row r="51" spans="1:6">
      <c r="A51" s="768"/>
      <c r="B51" s="726"/>
      <c r="C51" s="727"/>
      <c r="D51" s="728"/>
      <c r="E51" s="729"/>
      <c r="F51" s="761"/>
    </row>
    <row r="52" spans="1:6">
      <c r="A52" s="768"/>
      <c r="B52" s="726"/>
      <c r="C52" s="727"/>
      <c r="D52" s="728"/>
      <c r="E52" s="729"/>
      <c r="F52" s="761"/>
    </row>
    <row r="53" spans="1:6">
      <c r="A53" s="768"/>
      <c r="B53" s="726"/>
      <c r="C53" s="727"/>
      <c r="D53" s="728"/>
      <c r="E53" s="729"/>
      <c r="F53" s="761"/>
    </row>
    <row r="54" spans="1:6">
      <c r="A54" s="768"/>
      <c r="B54" s="726"/>
      <c r="C54" s="727"/>
      <c r="D54" s="728"/>
      <c r="E54" s="729"/>
      <c r="F54" s="761"/>
    </row>
    <row r="55" spans="1:6">
      <c r="A55" s="768"/>
      <c r="B55" s="726"/>
      <c r="C55" s="727"/>
      <c r="D55" s="728"/>
      <c r="E55" s="729"/>
      <c r="F55" s="761"/>
    </row>
    <row r="56" spans="1:6">
      <c r="A56" s="768"/>
      <c r="B56" s="726"/>
      <c r="C56" s="727"/>
      <c r="D56" s="728"/>
      <c r="E56" s="729"/>
      <c r="F56" s="761"/>
    </row>
    <row r="57" spans="1:6">
      <c r="A57" s="768"/>
      <c r="B57" s="726"/>
      <c r="C57" s="727"/>
      <c r="D57" s="728"/>
      <c r="E57" s="729"/>
      <c r="F57" s="761"/>
    </row>
    <row r="58" spans="1:6">
      <c r="A58" s="768"/>
      <c r="B58" s="726"/>
      <c r="C58" s="727"/>
      <c r="D58" s="728"/>
      <c r="E58" s="729"/>
      <c r="F58" s="761"/>
    </row>
    <row r="59" spans="1:6">
      <c r="A59" s="768"/>
      <c r="B59" s="726"/>
      <c r="C59" s="727"/>
      <c r="D59" s="728"/>
      <c r="E59" s="729"/>
      <c r="F59" s="761"/>
    </row>
    <row r="60" spans="1:6">
      <c r="A60" s="768"/>
      <c r="B60" s="726"/>
      <c r="C60" s="727"/>
      <c r="D60" s="728"/>
      <c r="E60" s="729"/>
      <c r="F60" s="761"/>
    </row>
    <row r="61" spans="1:6">
      <c r="A61" s="768"/>
      <c r="B61" s="726"/>
      <c r="C61" s="727"/>
      <c r="D61" s="728"/>
      <c r="E61" s="729"/>
      <c r="F61" s="761"/>
    </row>
    <row r="62" spans="1:6">
      <c r="A62" s="768"/>
      <c r="B62" s="726"/>
      <c r="C62" s="727"/>
      <c r="D62" s="728"/>
      <c r="E62" s="729"/>
      <c r="F62" s="761"/>
    </row>
    <row r="63" spans="1:6">
      <c r="A63" s="768"/>
      <c r="B63" s="726"/>
      <c r="C63" s="727"/>
      <c r="D63" s="728"/>
      <c r="E63" s="729"/>
      <c r="F63" s="761"/>
    </row>
    <row r="64" spans="1:6">
      <c r="A64" s="768"/>
      <c r="B64" s="726"/>
      <c r="C64" s="727"/>
      <c r="D64" s="728"/>
      <c r="E64" s="729"/>
      <c r="F64" s="761"/>
    </row>
    <row r="65" spans="1:6">
      <c r="A65" s="768"/>
      <c r="B65" s="726"/>
      <c r="C65" s="727"/>
      <c r="D65" s="728"/>
      <c r="E65" s="729"/>
      <c r="F65" s="761"/>
    </row>
    <row r="66" spans="1:6">
      <c r="A66" s="768"/>
      <c r="B66" s="726"/>
      <c r="C66" s="727"/>
      <c r="D66" s="728"/>
      <c r="E66" s="729"/>
      <c r="F66" s="761"/>
    </row>
    <row r="67" spans="1:6">
      <c r="A67" s="768"/>
      <c r="B67" s="726"/>
      <c r="C67" s="727"/>
      <c r="D67" s="728"/>
      <c r="E67" s="729"/>
      <c r="F67" s="761"/>
    </row>
    <row r="68" spans="1:6">
      <c r="A68" s="768"/>
      <c r="B68" s="726"/>
      <c r="C68" s="727"/>
      <c r="D68" s="728"/>
      <c r="E68" s="729"/>
      <c r="F68" s="761"/>
    </row>
    <row r="69" spans="1:6">
      <c r="A69" s="768"/>
      <c r="B69" s="726"/>
      <c r="C69" s="727"/>
      <c r="D69" s="728"/>
      <c r="E69" s="729"/>
      <c r="F69" s="761"/>
    </row>
    <row r="70" spans="1:6">
      <c r="A70" s="768"/>
      <c r="B70" s="726"/>
      <c r="C70" s="727"/>
      <c r="D70" s="728"/>
      <c r="E70" s="729"/>
      <c r="F70" s="761"/>
    </row>
    <row r="71" spans="1:6">
      <c r="A71" s="768"/>
      <c r="B71" s="726"/>
      <c r="C71" s="727"/>
      <c r="D71" s="728"/>
      <c r="E71" s="729"/>
      <c r="F71" s="761"/>
    </row>
    <row r="72" spans="1:6">
      <c r="A72" s="768"/>
      <c r="B72" s="726"/>
      <c r="C72" s="727"/>
      <c r="D72" s="728"/>
      <c r="E72" s="729"/>
      <c r="F72" s="761"/>
    </row>
    <row r="73" spans="1:6">
      <c r="A73" s="768"/>
      <c r="B73" s="726"/>
      <c r="C73" s="727"/>
      <c r="D73" s="728"/>
      <c r="E73" s="729"/>
      <c r="F73" s="761"/>
    </row>
    <row r="74" spans="1:6">
      <c r="A74" s="768"/>
      <c r="B74" s="726"/>
      <c r="C74" s="727"/>
      <c r="D74" s="728"/>
      <c r="E74" s="729"/>
      <c r="F74" s="761"/>
    </row>
    <row r="75" spans="1:6">
      <c r="A75" s="768"/>
      <c r="B75" s="726"/>
      <c r="C75" s="727"/>
      <c r="D75" s="728"/>
      <c r="E75" s="729"/>
      <c r="F75" s="761"/>
    </row>
    <row r="76" spans="1:6">
      <c r="A76" s="768"/>
      <c r="B76" s="726"/>
      <c r="C76" s="727"/>
      <c r="D76" s="728"/>
      <c r="E76" s="729"/>
      <c r="F76" s="761"/>
    </row>
    <row r="77" spans="1:6">
      <c r="A77" s="768"/>
      <c r="B77" s="726"/>
      <c r="C77" s="727"/>
      <c r="D77" s="728"/>
      <c r="E77" s="729"/>
      <c r="F77" s="761"/>
    </row>
    <row r="78" spans="1:6">
      <c r="A78" s="768"/>
      <c r="B78" s="726"/>
      <c r="C78" s="727"/>
      <c r="D78" s="728"/>
      <c r="E78" s="729"/>
      <c r="F78" s="761"/>
    </row>
    <row r="79" spans="1:6">
      <c r="A79" s="768"/>
      <c r="B79" s="726"/>
      <c r="C79" s="727"/>
      <c r="D79" s="728"/>
      <c r="E79" s="729"/>
      <c r="F79" s="761"/>
    </row>
    <row r="80" spans="1:6">
      <c r="A80" s="768"/>
      <c r="B80" s="726"/>
      <c r="C80" s="727"/>
      <c r="D80" s="728"/>
      <c r="E80" s="729"/>
      <c r="F80" s="761"/>
    </row>
    <row r="81" spans="1:6">
      <c r="A81" s="768"/>
      <c r="B81" s="726"/>
      <c r="C81" s="727"/>
      <c r="D81" s="728"/>
      <c r="E81" s="729"/>
      <c r="F81" s="761"/>
    </row>
    <row r="82" spans="1:6">
      <c r="A82" s="768"/>
      <c r="B82" s="726"/>
      <c r="C82" s="727"/>
      <c r="D82" s="728"/>
      <c r="E82" s="729"/>
      <c r="F82" s="761"/>
    </row>
    <row r="83" spans="1:6">
      <c r="A83" s="768"/>
      <c r="B83" s="726"/>
      <c r="C83" s="727"/>
      <c r="D83" s="728"/>
      <c r="E83" s="729"/>
      <c r="F83" s="761"/>
    </row>
    <row r="84" spans="1:6">
      <c r="A84" s="768"/>
      <c r="B84" s="726"/>
      <c r="C84" s="727"/>
      <c r="D84" s="728"/>
      <c r="E84" s="729"/>
      <c r="F84" s="761"/>
    </row>
    <row r="85" spans="1:6">
      <c r="A85" s="768"/>
      <c r="B85" s="726"/>
      <c r="C85" s="727"/>
      <c r="D85" s="728"/>
      <c r="E85" s="729"/>
      <c r="F85" s="761"/>
    </row>
    <row r="86" spans="1:6">
      <c r="A86" s="768"/>
      <c r="B86" s="726"/>
      <c r="C86" s="727"/>
      <c r="D86" s="728"/>
      <c r="E86" s="729"/>
      <c r="F86" s="761"/>
    </row>
    <row r="87" spans="1:6">
      <c r="A87" s="768"/>
      <c r="B87" s="726"/>
      <c r="C87" s="727"/>
      <c r="D87" s="728"/>
      <c r="E87" s="729"/>
      <c r="F87" s="761"/>
    </row>
    <row r="88" spans="1:6">
      <c r="A88" s="768"/>
      <c r="B88" s="726"/>
      <c r="C88" s="727"/>
      <c r="D88" s="728"/>
      <c r="E88" s="729"/>
      <c r="F88" s="761"/>
    </row>
    <row r="89" spans="1:6">
      <c r="A89" s="768"/>
      <c r="B89" s="726"/>
      <c r="C89" s="727"/>
      <c r="D89" s="728"/>
      <c r="E89" s="729"/>
      <c r="F89" s="761"/>
    </row>
    <row r="90" spans="1:6">
      <c r="A90" s="768"/>
      <c r="B90" s="726"/>
      <c r="C90" s="727"/>
      <c r="D90" s="728"/>
      <c r="E90" s="729"/>
      <c r="F90" s="761"/>
    </row>
    <row r="91" spans="1:6">
      <c r="A91" s="768"/>
      <c r="B91" s="726"/>
      <c r="C91" s="727"/>
      <c r="D91" s="728"/>
      <c r="E91" s="729"/>
      <c r="F91" s="761"/>
    </row>
    <row r="92" spans="1:6">
      <c r="A92" s="768"/>
      <c r="B92" s="726"/>
      <c r="C92" s="727"/>
      <c r="D92" s="728"/>
      <c r="E92" s="729"/>
      <c r="F92" s="761"/>
    </row>
    <row r="93" spans="1:6">
      <c r="A93" s="768"/>
      <c r="B93" s="726"/>
      <c r="C93" s="727"/>
      <c r="D93" s="728"/>
      <c r="E93" s="729"/>
      <c r="F93" s="761"/>
    </row>
    <row r="94" spans="1:6">
      <c r="A94" s="768"/>
      <c r="B94" s="726"/>
      <c r="C94" s="727"/>
      <c r="D94" s="728"/>
      <c r="E94" s="729"/>
      <c r="F94" s="761"/>
    </row>
    <row r="95" spans="1:6">
      <c r="A95" s="768"/>
      <c r="B95" s="726"/>
      <c r="C95" s="727"/>
      <c r="D95" s="728"/>
      <c r="E95" s="729"/>
      <c r="F95" s="761"/>
    </row>
    <row r="96" spans="1:6">
      <c r="A96" s="768"/>
      <c r="B96" s="726"/>
      <c r="C96" s="727"/>
      <c r="D96" s="728"/>
      <c r="E96" s="729"/>
      <c r="F96" s="761"/>
    </row>
    <row r="97" spans="1:6">
      <c r="A97" s="768"/>
      <c r="B97" s="726"/>
      <c r="C97" s="727"/>
      <c r="D97" s="728"/>
      <c r="E97" s="729"/>
      <c r="F97" s="761"/>
    </row>
    <row r="98" spans="1:6">
      <c r="A98" s="768"/>
      <c r="B98" s="726"/>
      <c r="C98" s="727"/>
      <c r="D98" s="728"/>
      <c r="E98" s="729"/>
      <c r="F98" s="761"/>
    </row>
    <row r="99" spans="1:6">
      <c r="A99" s="768"/>
      <c r="B99" s="726"/>
      <c r="C99" s="727"/>
      <c r="D99" s="728"/>
      <c r="E99" s="729"/>
      <c r="F99" s="761"/>
    </row>
    <row r="100" spans="1:6">
      <c r="A100" s="768"/>
      <c r="B100" s="726"/>
      <c r="C100" s="727"/>
      <c r="D100" s="728"/>
      <c r="E100" s="729"/>
      <c r="F100" s="761"/>
    </row>
    <row r="101" spans="1:6">
      <c r="A101" s="768"/>
      <c r="B101" s="726"/>
      <c r="C101" s="727"/>
      <c r="D101" s="728"/>
      <c r="E101" s="729"/>
      <c r="F101" s="761"/>
    </row>
    <row r="102" spans="1:6">
      <c r="A102" s="768"/>
      <c r="B102" s="726"/>
      <c r="C102" s="727"/>
      <c r="D102" s="728"/>
      <c r="E102" s="729"/>
      <c r="F102" s="761"/>
    </row>
    <row r="103" spans="1:6">
      <c r="A103" s="768"/>
      <c r="B103" s="726"/>
      <c r="C103" s="727"/>
      <c r="D103" s="728"/>
      <c r="E103" s="729"/>
      <c r="F103" s="761"/>
    </row>
    <row r="104" spans="1:6">
      <c r="A104" s="768"/>
      <c r="B104" s="726"/>
      <c r="C104" s="727"/>
      <c r="D104" s="728"/>
      <c r="E104" s="729"/>
      <c r="F104" s="761"/>
    </row>
    <row r="105" spans="1:6">
      <c r="A105" s="768"/>
      <c r="B105" s="726"/>
      <c r="C105" s="727"/>
      <c r="D105" s="728"/>
      <c r="E105" s="729"/>
      <c r="F105" s="761"/>
    </row>
    <row r="106" spans="1:6">
      <c r="A106" s="768"/>
      <c r="B106" s="726"/>
      <c r="C106" s="727"/>
      <c r="D106" s="728"/>
      <c r="E106" s="729"/>
      <c r="F106" s="761"/>
    </row>
    <row r="107" spans="1:6">
      <c r="A107" s="768"/>
      <c r="B107" s="726"/>
      <c r="C107" s="727"/>
      <c r="D107" s="728"/>
      <c r="E107" s="729"/>
      <c r="F107" s="761"/>
    </row>
    <row r="108" spans="1:6">
      <c r="A108" s="768"/>
      <c r="B108" s="726"/>
      <c r="C108" s="727"/>
      <c r="D108" s="728"/>
      <c r="E108" s="729"/>
      <c r="F108" s="761"/>
    </row>
    <row r="109" spans="1:6">
      <c r="A109" s="768"/>
      <c r="B109" s="726"/>
      <c r="C109" s="727"/>
      <c r="D109" s="728"/>
      <c r="E109" s="729"/>
      <c r="F109" s="761"/>
    </row>
    <row r="110" spans="1:6">
      <c r="A110" s="768"/>
      <c r="B110" s="726"/>
      <c r="C110" s="727"/>
      <c r="D110" s="728"/>
      <c r="E110" s="729"/>
      <c r="F110" s="761"/>
    </row>
    <row r="111" spans="1:6">
      <c r="A111" s="768"/>
      <c r="B111" s="726"/>
      <c r="C111" s="727"/>
      <c r="D111" s="728"/>
      <c r="E111" s="729"/>
      <c r="F111" s="761"/>
    </row>
    <row r="112" spans="1:6">
      <c r="A112" s="768"/>
      <c r="B112" s="726"/>
      <c r="C112" s="727"/>
      <c r="D112" s="728"/>
      <c r="E112" s="729"/>
      <c r="F112" s="761"/>
    </row>
    <row r="113" spans="1:6">
      <c r="A113" s="768"/>
      <c r="B113" s="726"/>
      <c r="C113" s="727"/>
      <c r="D113" s="728"/>
      <c r="E113" s="729"/>
      <c r="F113" s="761"/>
    </row>
    <row r="114" spans="1:6">
      <c r="A114" s="768"/>
      <c r="B114" s="726"/>
      <c r="C114" s="727"/>
      <c r="D114" s="728"/>
      <c r="E114" s="729"/>
      <c r="F114" s="761"/>
    </row>
    <row r="115" spans="1:6">
      <c r="A115" s="768"/>
      <c r="B115" s="726"/>
      <c r="C115" s="727"/>
      <c r="D115" s="728"/>
      <c r="E115" s="729"/>
      <c r="F115" s="761"/>
    </row>
    <row r="116" spans="1:6">
      <c r="A116" s="768"/>
      <c r="B116" s="726"/>
      <c r="C116" s="727"/>
      <c r="D116" s="728"/>
      <c r="E116" s="729"/>
      <c r="F116" s="761"/>
    </row>
    <row r="117" spans="1:6">
      <c r="A117" s="768"/>
      <c r="B117" s="726"/>
      <c r="C117" s="727"/>
      <c r="D117" s="728"/>
      <c r="E117" s="729"/>
      <c r="F117" s="761"/>
    </row>
    <row r="118" spans="1:6">
      <c r="A118" s="768"/>
      <c r="B118" s="726"/>
      <c r="C118" s="727"/>
      <c r="D118" s="728"/>
      <c r="E118" s="729"/>
      <c r="F118" s="761"/>
    </row>
    <row r="119" spans="1:6">
      <c r="A119" s="768"/>
      <c r="B119" s="726"/>
      <c r="C119" s="727"/>
      <c r="D119" s="728"/>
      <c r="E119" s="729"/>
      <c r="F119" s="761"/>
    </row>
    <row r="120" spans="1:6">
      <c r="A120" s="768"/>
      <c r="B120" s="726"/>
      <c r="C120" s="727"/>
      <c r="D120" s="728"/>
      <c r="E120" s="729"/>
      <c r="F120" s="761"/>
    </row>
    <row r="121" spans="1:6">
      <c r="A121" s="768"/>
      <c r="B121" s="726"/>
      <c r="C121" s="727"/>
      <c r="D121" s="728"/>
      <c r="E121" s="729"/>
      <c r="F121" s="761"/>
    </row>
    <row r="122" spans="1:6">
      <c r="A122" s="768"/>
      <c r="B122" s="726"/>
      <c r="C122" s="727"/>
      <c r="D122" s="728"/>
      <c r="E122" s="729"/>
      <c r="F122" s="761"/>
    </row>
    <row r="123" spans="1:6">
      <c r="A123" s="768"/>
      <c r="B123" s="726"/>
      <c r="C123" s="727"/>
      <c r="D123" s="728"/>
      <c r="E123" s="729"/>
      <c r="F123" s="761"/>
    </row>
    <row r="124" spans="1:6">
      <c r="A124" s="768"/>
      <c r="B124" s="726"/>
      <c r="C124" s="727"/>
      <c r="D124" s="728"/>
      <c r="E124" s="729"/>
      <c r="F124" s="761"/>
    </row>
    <row r="125" spans="1:6">
      <c r="A125" s="768"/>
      <c r="B125" s="726"/>
      <c r="C125" s="727"/>
      <c r="D125" s="728"/>
      <c r="E125" s="729"/>
      <c r="F125" s="761"/>
    </row>
    <row r="126" spans="1:6">
      <c r="A126" s="768"/>
      <c r="B126" s="726"/>
      <c r="C126" s="727"/>
      <c r="D126" s="728"/>
      <c r="E126" s="729"/>
      <c r="F126" s="761"/>
    </row>
    <row r="127" spans="1:6">
      <c r="A127" s="768"/>
      <c r="B127" s="726"/>
      <c r="C127" s="727"/>
      <c r="D127" s="728"/>
      <c r="E127" s="729"/>
      <c r="F127" s="761"/>
    </row>
    <row r="128" spans="1:6">
      <c r="A128" s="768"/>
      <c r="B128" s="726"/>
      <c r="C128" s="727"/>
      <c r="D128" s="728"/>
      <c r="E128" s="729"/>
      <c r="F128" s="761"/>
    </row>
    <row r="129" spans="1:6">
      <c r="A129" s="768"/>
      <c r="B129" s="726"/>
      <c r="C129" s="727"/>
      <c r="D129" s="728"/>
      <c r="E129" s="729"/>
      <c r="F129" s="761"/>
    </row>
    <row r="130" spans="1:6">
      <c r="A130" s="768"/>
      <c r="B130" s="726"/>
      <c r="C130" s="727"/>
      <c r="D130" s="728"/>
      <c r="E130" s="729"/>
      <c r="F130" s="761"/>
    </row>
    <row r="131" spans="1:6">
      <c r="A131" s="768"/>
      <c r="B131" s="726"/>
      <c r="C131" s="727"/>
      <c r="D131" s="728"/>
      <c r="E131" s="729"/>
      <c r="F131" s="761"/>
    </row>
    <row r="132" spans="1:6">
      <c r="A132" s="768"/>
      <c r="B132" s="726"/>
      <c r="C132" s="727"/>
      <c r="D132" s="728"/>
      <c r="E132" s="729"/>
      <c r="F132" s="761"/>
    </row>
    <row r="133" spans="1:6">
      <c r="A133" s="768"/>
      <c r="B133" s="726"/>
      <c r="C133" s="727"/>
      <c r="D133" s="728"/>
      <c r="E133" s="729"/>
      <c r="F133" s="761"/>
    </row>
    <row r="134" spans="1:6">
      <c r="A134" s="768"/>
      <c r="B134" s="726"/>
      <c r="C134" s="727"/>
      <c r="D134" s="728"/>
      <c r="E134" s="729"/>
      <c r="F134" s="761"/>
    </row>
    <row r="135" spans="1:6">
      <c r="A135" s="768"/>
      <c r="B135" s="726"/>
      <c r="C135" s="727"/>
      <c r="D135" s="728"/>
      <c r="E135" s="729"/>
      <c r="F135" s="761"/>
    </row>
    <row r="136" spans="1:6">
      <c r="A136" s="768"/>
      <c r="B136" s="726"/>
      <c r="C136" s="727"/>
      <c r="D136" s="728"/>
      <c r="E136" s="729"/>
      <c r="F136" s="761"/>
    </row>
    <row r="137" spans="1:6">
      <c r="A137" s="768"/>
      <c r="B137" s="726"/>
      <c r="C137" s="727"/>
      <c r="D137" s="728"/>
      <c r="E137" s="729"/>
      <c r="F137" s="761"/>
    </row>
    <row r="138" spans="1:6">
      <c r="A138" s="768"/>
      <c r="B138" s="726"/>
      <c r="C138" s="727"/>
      <c r="D138" s="728"/>
      <c r="E138" s="729"/>
      <c r="F138" s="761"/>
    </row>
    <row r="139" spans="1:6">
      <c r="A139" s="768"/>
      <c r="B139" s="726"/>
      <c r="C139" s="727"/>
      <c r="D139" s="728"/>
      <c r="E139" s="729"/>
      <c r="F139" s="761"/>
    </row>
    <row r="140" spans="1:6">
      <c r="A140" s="768"/>
      <c r="B140" s="726"/>
      <c r="C140" s="727"/>
      <c r="D140" s="728"/>
      <c r="E140" s="729"/>
      <c r="F140" s="761"/>
    </row>
    <row r="141" spans="1:6">
      <c r="A141" s="768"/>
      <c r="B141" s="726"/>
      <c r="C141" s="727"/>
      <c r="D141" s="728"/>
      <c r="E141" s="729"/>
      <c r="F141" s="761"/>
    </row>
    <row r="142" spans="1:6">
      <c r="A142" s="768"/>
      <c r="B142" s="726"/>
      <c r="C142" s="727"/>
      <c r="D142" s="728"/>
      <c r="E142" s="729"/>
      <c r="F142" s="761"/>
    </row>
    <row r="143" spans="1:6">
      <c r="A143" s="768"/>
      <c r="B143" s="726"/>
      <c r="C143" s="727"/>
      <c r="D143" s="728"/>
      <c r="E143" s="729"/>
      <c r="F143" s="761"/>
    </row>
    <row r="144" spans="1:6">
      <c r="A144" s="768"/>
      <c r="B144" s="726"/>
      <c r="C144" s="727"/>
      <c r="D144" s="728"/>
      <c r="E144" s="729"/>
      <c r="F144" s="761"/>
    </row>
    <row r="145" spans="1:6">
      <c r="A145" s="768"/>
      <c r="B145" s="726"/>
      <c r="C145" s="727"/>
      <c r="D145" s="728"/>
      <c r="E145" s="729"/>
      <c r="F145" s="761"/>
    </row>
    <row r="146" spans="1:6">
      <c r="A146" s="768"/>
      <c r="B146" s="726"/>
      <c r="C146" s="727"/>
      <c r="D146" s="728"/>
      <c r="E146" s="729"/>
      <c r="F146" s="761"/>
    </row>
    <row r="147" spans="1:6">
      <c r="A147" s="768"/>
      <c r="B147" s="726"/>
      <c r="C147" s="727"/>
      <c r="D147" s="728"/>
      <c r="E147" s="729"/>
      <c r="F147" s="761"/>
    </row>
    <row r="148" spans="1:6">
      <c r="A148" s="768"/>
      <c r="B148" s="726"/>
      <c r="C148" s="727"/>
      <c r="D148" s="728"/>
      <c r="E148" s="729"/>
      <c r="F148" s="761"/>
    </row>
    <row r="149" spans="1:6">
      <c r="A149" s="768"/>
      <c r="B149" s="726"/>
      <c r="C149" s="727"/>
      <c r="D149" s="728"/>
      <c r="E149" s="729"/>
      <c r="F149" s="761"/>
    </row>
    <row r="150" spans="1:6">
      <c r="A150" s="768"/>
      <c r="B150" s="726"/>
      <c r="C150" s="727"/>
      <c r="D150" s="728"/>
      <c r="E150" s="729"/>
      <c r="F150" s="761"/>
    </row>
    <row r="151" spans="1:6">
      <c r="A151" s="768"/>
      <c r="B151" s="726"/>
      <c r="C151" s="727"/>
      <c r="D151" s="728"/>
      <c r="E151" s="729"/>
      <c r="F151" s="761"/>
    </row>
    <row r="152" spans="1:6">
      <c r="A152" s="768"/>
      <c r="B152" s="726"/>
      <c r="C152" s="727"/>
      <c r="D152" s="728"/>
      <c r="E152" s="729"/>
      <c r="F152" s="761"/>
    </row>
    <row r="153" spans="1:6">
      <c r="A153" s="768"/>
      <c r="B153" s="726"/>
      <c r="C153" s="727"/>
      <c r="D153" s="728"/>
      <c r="E153" s="729"/>
      <c r="F153" s="761"/>
    </row>
    <row r="154" spans="1:6">
      <c r="A154" s="768"/>
      <c r="B154" s="726"/>
      <c r="C154" s="727"/>
      <c r="D154" s="728"/>
      <c r="E154" s="729"/>
      <c r="F154" s="761"/>
    </row>
    <row r="155" spans="1:6">
      <c r="A155" s="768"/>
      <c r="B155" s="726"/>
      <c r="C155" s="727"/>
      <c r="D155" s="728"/>
      <c r="E155" s="729"/>
      <c r="F155" s="761"/>
    </row>
    <row r="156" spans="1:6">
      <c r="A156" s="768"/>
      <c r="B156" s="726"/>
      <c r="C156" s="727"/>
      <c r="D156" s="728"/>
      <c r="E156" s="729"/>
      <c r="F156" s="761"/>
    </row>
    <row r="157" spans="1:6">
      <c r="A157" s="768"/>
      <c r="B157" s="726"/>
      <c r="C157" s="727"/>
      <c r="D157" s="728"/>
      <c r="E157" s="729"/>
      <c r="F157" s="761"/>
    </row>
    <row r="158" spans="1:6">
      <c r="A158" s="768"/>
      <c r="B158" s="726"/>
      <c r="C158" s="727"/>
      <c r="D158" s="728"/>
      <c r="E158" s="729"/>
      <c r="F158" s="761"/>
    </row>
    <row r="159" spans="1:6">
      <c r="A159" s="768"/>
      <c r="B159" s="726"/>
      <c r="C159" s="727"/>
      <c r="D159" s="728"/>
      <c r="E159" s="729"/>
      <c r="F159" s="761"/>
    </row>
    <row r="160" spans="1:6">
      <c r="A160" s="768"/>
      <c r="B160" s="726"/>
      <c r="C160" s="727"/>
      <c r="D160" s="728"/>
      <c r="E160" s="729"/>
      <c r="F160" s="761"/>
    </row>
    <row r="161" spans="1:6">
      <c r="A161" s="768"/>
      <c r="B161" s="726"/>
      <c r="C161" s="727"/>
      <c r="D161" s="728"/>
      <c r="E161" s="729"/>
      <c r="F161" s="761"/>
    </row>
    <row r="162" spans="1:6">
      <c r="A162" s="768"/>
      <c r="B162" s="726"/>
      <c r="C162" s="727"/>
      <c r="D162" s="728"/>
      <c r="E162" s="729"/>
      <c r="F162" s="761"/>
    </row>
    <row r="163" spans="1:6">
      <c r="A163" s="768"/>
      <c r="B163" s="726"/>
      <c r="C163" s="727"/>
      <c r="D163" s="728"/>
      <c r="E163" s="729"/>
      <c r="F163" s="761"/>
    </row>
    <row r="164" spans="1:6">
      <c r="A164" s="768"/>
      <c r="B164" s="726"/>
      <c r="C164" s="727"/>
      <c r="D164" s="728"/>
      <c r="E164" s="729"/>
      <c r="F164" s="761"/>
    </row>
    <row r="165" spans="1:6">
      <c r="A165" s="768"/>
      <c r="B165" s="726"/>
      <c r="C165" s="727"/>
      <c r="D165" s="728"/>
      <c r="E165" s="729"/>
      <c r="F165" s="761"/>
    </row>
    <row r="166" spans="1:6">
      <c r="A166" s="768"/>
      <c r="B166" s="726"/>
      <c r="C166" s="727"/>
      <c r="D166" s="728"/>
      <c r="E166" s="729"/>
      <c r="F166" s="761"/>
    </row>
    <row r="167" spans="1:6">
      <c r="A167" s="768"/>
      <c r="B167" s="726"/>
      <c r="C167" s="727"/>
      <c r="D167" s="728"/>
      <c r="E167" s="729"/>
      <c r="F167" s="761"/>
    </row>
    <row r="168" spans="1:6">
      <c r="A168" s="768"/>
      <c r="B168" s="726"/>
      <c r="C168" s="727"/>
      <c r="D168" s="728"/>
      <c r="E168" s="729"/>
      <c r="F168" s="761"/>
    </row>
    <row r="169" spans="1:6">
      <c r="A169" s="768"/>
      <c r="B169" s="726"/>
      <c r="C169" s="727"/>
      <c r="D169" s="728"/>
      <c r="E169" s="729"/>
      <c r="F169" s="761"/>
    </row>
    <row r="170" spans="1:6">
      <c r="A170" s="768"/>
      <c r="B170" s="726"/>
      <c r="C170" s="727"/>
      <c r="D170" s="728"/>
      <c r="E170" s="729"/>
      <c r="F170" s="761"/>
    </row>
    <row r="171" spans="1:6">
      <c r="A171" s="768"/>
      <c r="B171" s="726"/>
      <c r="C171" s="727"/>
      <c r="D171" s="728"/>
      <c r="E171" s="729"/>
      <c r="F171" s="761"/>
    </row>
    <row r="172" spans="1:6">
      <c r="A172" s="768"/>
      <c r="B172" s="726"/>
      <c r="C172" s="727"/>
      <c r="D172" s="728"/>
      <c r="E172" s="729"/>
      <c r="F172" s="761"/>
    </row>
    <row r="173" spans="1:6">
      <c r="A173" s="768"/>
      <c r="B173" s="726"/>
      <c r="C173" s="727"/>
      <c r="D173" s="728"/>
      <c r="E173" s="729"/>
      <c r="F173" s="761"/>
    </row>
    <row r="174" spans="1:6">
      <c r="A174" s="768"/>
      <c r="B174" s="726"/>
      <c r="C174" s="727"/>
      <c r="D174" s="728"/>
      <c r="E174" s="729"/>
      <c r="F174" s="761"/>
    </row>
    <row r="175" spans="1:6">
      <c r="A175" s="768"/>
      <c r="B175" s="726"/>
      <c r="C175" s="727"/>
      <c r="D175" s="728"/>
      <c r="E175" s="729"/>
      <c r="F175" s="761"/>
    </row>
    <row r="176" spans="1:6">
      <c r="A176" s="768"/>
      <c r="B176" s="726"/>
      <c r="C176" s="727"/>
      <c r="D176" s="728"/>
      <c r="E176" s="729"/>
      <c r="F176" s="761"/>
    </row>
    <row r="177" spans="1:6">
      <c r="A177" s="768"/>
      <c r="B177" s="726"/>
      <c r="C177" s="727"/>
      <c r="D177" s="728"/>
      <c r="E177" s="729"/>
      <c r="F177" s="761"/>
    </row>
    <row r="178" spans="1:6">
      <c r="A178" s="768"/>
      <c r="B178" s="726"/>
      <c r="C178" s="727"/>
      <c r="D178" s="728"/>
      <c r="E178" s="729"/>
      <c r="F178" s="761"/>
    </row>
    <row r="179" spans="1:6">
      <c r="A179" s="768"/>
      <c r="B179" s="726"/>
      <c r="C179" s="727"/>
      <c r="D179" s="728"/>
      <c r="E179" s="729"/>
      <c r="F179" s="761"/>
    </row>
    <row r="180" spans="1:6">
      <c r="A180" s="768"/>
      <c r="B180" s="726"/>
      <c r="C180" s="727"/>
      <c r="D180" s="728"/>
      <c r="E180" s="729"/>
      <c r="F180" s="761"/>
    </row>
    <row r="181" spans="1:6">
      <c r="A181" s="768"/>
      <c r="B181" s="726"/>
      <c r="C181" s="727"/>
      <c r="D181" s="728"/>
      <c r="E181" s="729"/>
      <c r="F181" s="761"/>
    </row>
    <row r="182" spans="1:6">
      <c r="A182" s="768"/>
      <c r="B182" s="726"/>
      <c r="C182" s="727"/>
      <c r="D182" s="728"/>
      <c r="E182" s="729"/>
      <c r="F182" s="761"/>
    </row>
    <row r="183" spans="1:6">
      <c r="A183" s="768"/>
      <c r="B183" s="726"/>
      <c r="C183" s="727"/>
      <c r="D183" s="728"/>
      <c r="E183" s="729"/>
      <c r="F183" s="761"/>
    </row>
    <row r="184" spans="1:6">
      <c r="A184" s="768"/>
      <c r="B184" s="726"/>
      <c r="C184" s="727"/>
      <c r="D184" s="728"/>
      <c r="E184" s="729"/>
      <c r="F184" s="761"/>
    </row>
    <row r="185" spans="1:6">
      <c r="A185" s="768"/>
      <c r="B185" s="726"/>
      <c r="C185" s="727"/>
      <c r="D185" s="728"/>
      <c r="E185" s="729"/>
      <c r="F185" s="761"/>
    </row>
    <row r="186" spans="1:6">
      <c r="A186" s="768"/>
      <c r="B186" s="726"/>
      <c r="C186" s="727"/>
      <c r="D186" s="728"/>
      <c r="E186" s="729"/>
      <c r="F186" s="761"/>
    </row>
    <row r="187" spans="1:6">
      <c r="A187" s="768"/>
      <c r="B187" s="726"/>
      <c r="C187" s="727"/>
      <c r="D187" s="728"/>
      <c r="E187" s="729"/>
      <c r="F187" s="761"/>
    </row>
    <row r="188" spans="1:6">
      <c r="A188" s="768"/>
      <c r="B188" s="726"/>
      <c r="C188" s="727"/>
      <c r="D188" s="728"/>
      <c r="E188" s="729"/>
      <c r="F188" s="761"/>
    </row>
    <row r="189" spans="1:6">
      <c r="A189" s="768"/>
      <c r="B189" s="726"/>
      <c r="C189" s="727"/>
      <c r="D189" s="728"/>
      <c r="E189" s="729"/>
      <c r="F189" s="761"/>
    </row>
    <row r="190" spans="1:6">
      <c r="A190" s="768"/>
      <c r="B190" s="726"/>
      <c r="C190" s="727"/>
      <c r="D190" s="728"/>
      <c r="E190" s="729"/>
      <c r="F190" s="761"/>
    </row>
    <row r="191" spans="1:6">
      <c r="A191" s="768"/>
      <c r="B191" s="726"/>
      <c r="C191" s="727"/>
      <c r="D191" s="728"/>
      <c r="E191" s="729"/>
      <c r="F191" s="761"/>
    </row>
    <row r="192" spans="1:6">
      <c r="A192" s="768"/>
      <c r="B192" s="726"/>
      <c r="C192" s="727"/>
      <c r="D192" s="728"/>
      <c r="E192" s="729"/>
      <c r="F192" s="761"/>
    </row>
    <row r="193" spans="1:6">
      <c r="A193" s="768"/>
      <c r="B193" s="726"/>
      <c r="C193" s="727"/>
      <c r="D193" s="728"/>
      <c r="E193" s="729"/>
      <c r="F193" s="761"/>
    </row>
    <row r="194" spans="1:6">
      <c r="A194" s="768"/>
      <c r="B194" s="726"/>
      <c r="C194" s="727"/>
      <c r="D194" s="728"/>
      <c r="E194" s="729"/>
      <c r="F194" s="761"/>
    </row>
    <row r="195" spans="1:6">
      <c r="A195" s="768"/>
      <c r="B195" s="726"/>
      <c r="C195" s="727"/>
      <c r="D195" s="728"/>
      <c r="E195" s="729"/>
      <c r="F195" s="761"/>
    </row>
    <row r="196" spans="1:6">
      <c r="A196" s="768"/>
      <c r="B196" s="726"/>
      <c r="C196" s="727"/>
      <c r="D196" s="728"/>
      <c r="E196" s="729"/>
      <c r="F196" s="761"/>
    </row>
    <row r="197" spans="1:6">
      <c r="A197" s="768"/>
      <c r="B197" s="726"/>
      <c r="C197" s="727"/>
      <c r="D197" s="728"/>
      <c r="E197" s="729"/>
      <c r="F197" s="761"/>
    </row>
    <row r="198" spans="1:6">
      <c r="A198" s="768"/>
      <c r="B198" s="726"/>
      <c r="C198" s="727"/>
      <c r="D198" s="728"/>
      <c r="E198" s="729"/>
      <c r="F198" s="761"/>
    </row>
    <row r="199" spans="1:6">
      <c r="A199" s="768"/>
      <c r="B199" s="726"/>
      <c r="C199" s="727"/>
      <c r="D199" s="728"/>
      <c r="E199" s="729"/>
      <c r="F199" s="761"/>
    </row>
    <row r="200" spans="1:6">
      <c r="A200" s="768"/>
      <c r="B200" s="726"/>
      <c r="C200" s="727"/>
      <c r="D200" s="728"/>
      <c r="E200" s="729"/>
      <c r="F200" s="761"/>
    </row>
    <row r="201" spans="1:6">
      <c r="A201" s="768"/>
      <c r="B201" s="726"/>
      <c r="C201" s="727"/>
      <c r="D201" s="728"/>
      <c r="E201" s="729"/>
      <c r="F201" s="761"/>
    </row>
    <row r="202" spans="1:6">
      <c r="A202" s="768"/>
      <c r="B202" s="726"/>
      <c r="C202" s="727"/>
      <c r="D202" s="728"/>
      <c r="E202" s="729"/>
      <c r="F202" s="761"/>
    </row>
    <row r="203" spans="1:6">
      <c r="A203" s="768"/>
      <c r="B203" s="726"/>
      <c r="C203" s="727"/>
      <c r="D203" s="728"/>
      <c r="E203" s="729"/>
      <c r="F203" s="761"/>
    </row>
    <row r="204" spans="1:6">
      <c r="A204" s="768"/>
      <c r="B204" s="726"/>
      <c r="C204" s="727"/>
      <c r="D204" s="728"/>
      <c r="E204" s="729"/>
      <c r="F204" s="761"/>
    </row>
    <row r="205" spans="1:6">
      <c r="A205" s="768"/>
      <c r="B205" s="726"/>
      <c r="C205" s="727"/>
      <c r="D205" s="728"/>
      <c r="E205" s="729"/>
      <c r="F205" s="761"/>
    </row>
    <row r="206" spans="1:6">
      <c r="A206" s="768"/>
      <c r="B206" s="726"/>
      <c r="C206" s="727"/>
      <c r="D206" s="728"/>
      <c r="E206" s="729"/>
      <c r="F206" s="761"/>
    </row>
    <row r="207" spans="1:6">
      <c r="A207" s="768"/>
      <c r="B207" s="726"/>
      <c r="C207" s="727"/>
      <c r="D207" s="728"/>
      <c r="E207" s="729"/>
      <c r="F207" s="761"/>
    </row>
    <row r="208" spans="1:6">
      <c r="A208" s="768"/>
      <c r="B208" s="726"/>
      <c r="C208" s="727"/>
      <c r="D208" s="728"/>
      <c r="E208" s="729"/>
      <c r="F208" s="761"/>
    </row>
    <row r="209" spans="1:6">
      <c r="A209" s="768"/>
      <c r="B209" s="726"/>
      <c r="C209" s="727"/>
      <c r="D209" s="728"/>
      <c r="E209" s="729"/>
      <c r="F209" s="761"/>
    </row>
    <row r="210" spans="1:6">
      <c r="A210" s="768"/>
      <c r="B210" s="726"/>
      <c r="C210" s="727"/>
      <c r="D210" s="728"/>
      <c r="E210" s="729"/>
      <c r="F210" s="761"/>
    </row>
    <row r="211" spans="1:6">
      <c r="A211" s="768"/>
      <c r="B211" s="726"/>
      <c r="C211" s="727"/>
      <c r="D211" s="728"/>
      <c r="E211" s="729"/>
      <c r="F211" s="761"/>
    </row>
    <row r="212" spans="1:6">
      <c r="A212" s="768"/>
      <c r="B212" s="726"/>
      <c r="C212" s="727"/>
      <c r="D212" s="728"/>
      <c r="E212" s="729"/>
      <c r="F212" s="761"/>
    </row>
    <row r="213" spans="1:6">
      <c r="A213" s="768"/>
      <c r="B213" s="726"/>
      <c r="C213" s="727"/>
      <c r="D213" s="728"/>
      <c r="E213" s="729"/>
      <c r="F213" s="761"/>
    </row>
    <row r="214" spans="1:6">
      <c r="A214" s="768"/>
      <c r="B214" s="726"/>
      <c r="C214" s="727"/>
      <c r="D214" s="728"/>
      <c r="E214" s="729"/>
      <c r="F214" s="761"/>
    </row>
    <row r="215" spans="1:6">
      <c r="A215" s="768"/>
      <c r="B215" s="726"/>
      <c r="C215" s="727"/>
      <c r="D215" s="728"/>
      <c r="E215" s="729"/>
      <c r="F215" s="761"/>
    </row>
    <row r="216" spans="1:6">
      <c r="A216" s="768"/>
      <c r="B216" s="726"/>
      <c r="C216" s="727"/>
      <c r="D216" s="728"/>
      <c r="E216" s="729"/>
      <c r="F216" s="761"/>
    </row>
    <row r="217" spans="1:6">
      <c r="A217" s="768"/>
      <c r="B217" s="726"/>
      <c r="C217" s="727"/>
      <c r="D217" s="728"/>
      <c r="E217" s="729"/>
      <c r="F217" s="761"/>
    </row>
    <row r="218" spans="1:6">
      <c r="A218" s="768"/>
      <c r="B218" s="726"/>
      <c r="C218" s="727"/>
      <c r="D218" s="728"/>
      <c r="E218" s="729"/>
      <c r="F218" s="761"/>
    </row>
    <row r="219" spans="1:6">
      <c r="A219" s="768"/>
      <c r="B219" s="726"/>
      <c r="C219" s="727"/>
      <c r="D219" s="728"/>
      <c r="E219" s="729"/>
      <c r="F219" s="761"/>
    </row>
    <row r="220" spans="1:6">
      <c r="A220" s="768"/>
      <c r="B220" s="726"/>
      <c r="C220" s="727"/>
      <c r="D220" s="728"/>
      <c r="E220" s="729"/>
      <c r="F220" s="761"/>
    </row>
    <row r="221" spans="1:6">
      <c r="A221" s="768"/>
      <c r="B221" s="726"/>
      <c r="C221" s="727"/>
      <c r="D221" s="728"/>
      <c r="E221" s="729"/>
      <c r="F221" s="761"/>
    </row>
    <row r="222" spans="1:6">
      <c r="A222" s="768"/>
      <c r="B222" s="726"/>
      <c r="C222" s="727"/>
      <c r="D222" s="728"/>
      <c r="E222" s="729"/>
      <c r="F222" s="761"/>
    </row>
    <row r="223" spans="1:6">
      <c r="A223" s="768"/>
      <c r="B223" s="726"/>
      <c r="C223" s="727"/>
      <c r="D223" s="728"/>
      <c r="E223" s="729"/>
      <c r="F223" s="761"/>
    </row>
    <row r="224" spans="1:6">
      <c r="A224" s="768"/>
      <c r="B224" s="726"/>
      <c r="C224" s="727"/>
      <c r="D224" s="728"/>
      <c r="E224" s="729"/>
      <c r="F224" s="761"/>
    </row>
    <row r="225" spans="1:6">
      <c r="A225" s="768"/>
      <c r="B225" s="726"/>
      <c r="C225" s="727"/>
      <c r="D225" s="728"/>
      <c r="E225" s="729"/>
      <c r="F225" s="761"/>
    </row>
    <row r="226" spans="1:6">
      <c r="A226" s="768"/>
      <c r="B226" s="726"/>
      <c r="C226" s="727"/>
      <c r="D226" s="728"/>
      <c r="E226" s="729"/>
      <c r="F226" s="761"/>
    </row>
    <row r="227" spans="1:6">
      <c r="A227" s="768"/>
      <c r="B227" s="726"/>
      <c r="C227" s="727"/>
      <c r="D227" s="728"/>
      <c r="E227" s="729"/>
      <c r="F227" s="761"/>
    </row>
    <row r="228" spans="1:6">
      <c r="A228" s="768"/>
      <c r="B228" s="726"/>
      <c r="C228" s="727"/>
      <c r="D228" s="728"/>
      <c r="E228" s="729"/>
      <c r="F228" s="761"/>
    </row>
    <row r="229" spans="1:6">
      <c r="A229" s="768"/>
      <c r="B229" s="726"/>
      <c r="C229" s="727"/>
      <c r="D229" s="728"/>
      <c r="E229" s="729"/>
      <c r="F229" s="761"/>
    </row>
    <row r="230" spans="1:6">
      <c r="A230" s="768"/>
      <c r="B230" s="726"/>
      <c r="C230" s="727"/>
      <c r="D230" s="728"/>
      <c r="E230" s="729"/>
      <c r="F230" s="761"/>
    </row>
    <row r="231" spans="1:6">
      <c r="A231" s="768"/>
      <c r="B231" s="726"/>
      <c r="C231" s="727"/>
      <c r="D231" s="728"/>
      <c r="E231" s="729"/>
      <c r="F231" s="761"/>
    </row>
    <row r="232" spans="1:6">
      <c r="A232" s="768"/>
      <c r="B232" s="726"/>
      <c r="C232" s="727"/>
      <c r="D232" s="728"/>
      <c r="E232" s="729"/>
      <c r="F232" s="761"/>
    </row>
    <row r="233" spans="1:6">
      <c r="A233" s="768"/>
      <c r="B233" s="726"/>
      <c r="C233" s="727"/>
      <c r="D233" s="728"/>
      <c r="E233" s="729"/>
      <c r="F233" s="761"/>
    </row>
    <row r="234" spans="1:6">
      <c r="A234" s="768"/>
      <c r="B234" s="726"/>
      <c r="C234" s="727"/>
      <c r="D234" s="728"/>
      <c r="E234" s="729"/>
      <c r="F234" s="761"/>
    </row>
    <row r="235" spans="1:6">
      <c r="A235" s="768"/>
      <c r="B235" s="726"/>
      <c r="C235" s="727"/>
      <c r="D235" s="728"/>
      <c r="E235" s="729"/>
      <c r="F235" s="761"/>
    </row>
    <row r="236" spans="1:6">
      <c r="A236" s="768"/>
      <c r="B236" s="726"/>
      <c r="C236" s="727"/>
      <c r="D236" s="728"/>
      <c r="E236" s="729"/>
      <c r="F236" s="761"/>
    </row>
    <row r="237" spans="1:6">
      <c r="A237" s="768"/>
      <c r="B237" s="726"/>
      <c r="C237" s="727"/>
      <c r="D237" s="728"/>
      <c r="E237" s="729"/>
      <c r="F237" s="761"/>
    </row>
    <row r="238" spans="1:6">
      <c r="A238" s="768"/>
      <c r="B238" s="726"/>
      <c r="C238" s="727"/>
      <c r="D238" s="728"/>
      <c r="E238" s="729"/>
      <c r="F238" s="761"/>
    </row>
    <row r="239" spans="1:6">
      <c r="A239" s="768"/>
      <c r="B239" s="726"/>
      <c r="C239" s="727"/>
      <c r="D239" s="728"/>
      <c r="E239" s="729"/>
      <c r="F239" s="761"/>
    </row>
    <row r="240" spans="1:6">
      <c r="A240" s="768"/>
      <c r="B240" s="726"/>
      <c r="C240" s="727"/>
      <c r="D240" s="728"/>
      <c r="E240" s="729"/>
      <c r="F240" s="761"/>
    </row>
    <row r="241" spans="1:6">
      <c r="A241" s="768"/>
      <c r="B241" s="726"/>
      <c r="C241" s="727"/>
      <c r="D241" s="728"/>
      <c r="E241" s="729"/>
      <c r="F241" s="761"/>
    </row>
    <row r="242" spans="1:6">
      <c r="A242" s="768"/>
      <c r="B242" s="726"/>
      <c r="C242" s="727"/>
      <c r="D242" s="728"/>
      <c r="E242" s="729"/>
      <c r="F242" s="761"/>
    </row>
    <row r="243" spans="1:6">
      <c r="A243" s="768"/>
      <c r="B243" s="726"/>
      <c r="C243" s="727"/>
      <c r="D243" s="728"/>
      <c r="E243" s="729"/>
      <c r="F243" s="761"/>
    </row>
    <row r="244" spans="1:6">
      <c r="A244" s="768"/>
      <c r="B244" s="726"/>
      <c r="C244" s="727"/>
      <c r="D244" s="728"/>
      <c r="E244" s="729"/>
      <c r="F244" s="761"/>
    </row>
    <row r="245" spans="1:6">
      <c r="A245" s="768"/>
      <c r="B245" s="726"/>
      <c r="C245" s="727"/>
      <c r="D245" s="728"/>
      <c r="E245" s="729"/>
      <c r="F245" s="761"/>
    </row>
    <row r="246" spans="1:6">
      <c r="A246" s="768"/>
      <c r="B246" s="726"/>
      <c r="C246" s="727"/>
      <c r="D246" s="728"/>
      <c r="E246" s="729"/>
      <c r="F246" s="761"/>
    </row>
    <row r="247" spans="1:6">
      <c r="A247" s="768"/>
      <c r="B247" s="726"/>
      <c r="C247" s="727"/>
      <c r="D247" s="728"/>
      <c r="E247" s="729"/>
      <c r="F247" s="761"/>
    </row>
    <row r="248" spans="1:6">
      <c r="A248" s="768"/>
      <c r="B248" s="726"/>
      <c r="C248" s="727"/>
      <c r="D248" s="728"/>
      <c r="E248" s="729"/>
      <c r="F248" s="761"/>
    </row>
    <row r="249" spans="1:6">
      <c r="A249" s="768"/>
      <c r="B249" s="726"/>
      <c r="C249" s="727"/>
      <c r="D249" s="728"/>
      <c r="E249" s="729"/>
      <c r="F249" s="761"/>
    </row>
    <row r="250" spans="1:6">
      <c r="A250" s="768"/>
      <c r="B250" s="726"/>
      <c r="C250" s="727"/>
      <c r="D250" s="728"/>
      <c r="E250" s="729"/>
      <c r="F250" s="761"/>
    </row>
    <row r="251" spans="1:6">
      <c r="A251" s="768"/>
      <c r="B251" s="726"/>
      <c r="C251" s="727"/>
      <c r="D251" s="728"/>
      <c r="E251" s="729"/>
      <c r="F251" s="761"/>
    </row>
    <row r="252" spans="1:6">
      <c r="A252" s="768"/>
      <c r="B252" s="726"/>
      <c r="C252" s="727"/>
      <c r="D252" s="728"/>
      <c r="E252" s="729"/>
      <c r="F252" s="761"/>
    </row>
    <row r="253" spans="1:6">
      <c r="A253" s="768"/>
      <c r="B253" s="726"/>
      <c r="C253" s="727"/>
      <c r="D253" s="728"/>
      <c r="E253" s="729"/>
      <c r="F253" s="761"/>
    </row>
    <row r="254" spans="1:6">
      <c r="A254" s="768"/>
      <c r="B254" s="726"/>
      <c r="C254" s="727"/>
      <c r="D254" s="728"/>
      <c r="E254" s="729"/>
      <c r="F254" s="761"/>
    </row>
    <row r="255" spans="1:6">
      <c r="A255" s="768"/>
      <c r="B255" s="726"/>
      <c r="C255" s="727"/>
      <c r="D255" s="728"/>
      <c r="E255" s="729"/>
      <c r="F255" s="761"/>
    </row>
    <row r="256" spans="1:6">
      <c r="A256" s="768"/>
      <c r="B256" s="726"/>
      <c r="C256" s="727"/>
      <c r="D256" s="728"/>
      <c r="E256" s="729"/>
      <c r="F256" s="761"/>
    </row>
    <row r="257" spans="1:6">
      <c r="A257" s="768"/>
      <c r="B257" s="726"/>
      <c r="C257" s="727"/>
      <c r="D257" s="728"/>
      <c r="E257" s="729"/>
      <c r="F257" s="761"/>
    </row>
    <row r="258" spans="1:6">
      <c r="A258" s="768"/>
      <c r="B258" s="726"/>
      <c r="C258" s="727"/>
      <c r="D258" s="728"/>
      <c r="E258" s="729"/>
      <c r="F258" s="761"/>
    </row>
    <row r="259" spans="1:6">
      <c r="A259" s="768"/>
      <c r="B259" s="726"/>
      <c r="C259" s="727"/>
      <c r="D259" s="728"/>
      <c r="E259" s="729"/>
      <c r="F259" s="761"/>
    </row>
    <row r="260" spans="1:6">
      <c r="A260" s="768"/>
      <c r="B260" s="726"/>
      <c r="C260" s="727"/>
      <c r="D260" s="728"/>
      <c r="E260" s="729"/>
      <c r="F260" s="761"/>
    </row>
    <row r="261" spans="1:6">
      <c r="A261" s="768"/>
      <c r="B261" s="726"/>
      <c r="C261" s="727"/>
      <c r="D261" s="728"/>
      <c r="E261" s="729"/>
      <c r="F261" s="761"/>
    </row>
    <row r="262" spans="1:6">
      <c r="A262" s="768"/>
      <c r="B262" s="726"/>
      <c r="C262" s="727"/>
      <c r="D262" s="728"/>
      <c r="E262" s="729"/>
      <c r="F262" s="761"/>
    </row>
    <row r="263" spans="1:6">
      <c r="A263" s="768"/>
      <c r="B263" s="726"/>
      <c r="C263" s="727"/>
      <c r="D263" s="728"/>
      <c r="E263" s="729"/>
      <c r="F263" s="761"/>
    </row>
    <row r="264" spans="1:6">
      <c r="A264" s="768"/>
      <c r="B264" s="726"/>
      <c r="C264" s="727"/>
      <c r="D264" s="728"/>
      <c r="E264" s="729"/>
      <c r="F264" s="761"/>
    </row>
    <row r="265" spans="1:6">
      <c r="A265" s="768"/>
      <c r="B265" s="726"/>
      <c r="C265" s="727"/>
      <c r="D265" s="728"/>
      <c r="E265" s="729"/>
      <c r="F265" s="761"/>
    </row>
    <row r="266" spans="1:6">
      <c r="A266" s="768"/>
      <c r="B266" s="726"/>
      <c r="C266" s="727"/>
      <c r="D266" s="728"/>
      <c r="E266" s="729"/>
      <c r="F266" s="761"/>
    </row>
    <row r="267" spans="1:6">
      <c r="A267" s="768"/>
      <c r="B267" s="726"/>
      <c r="C267" s="727"/>
      <c r="D267" s="728"/>
      <c r="E267" s="729"/>
      <c r="F267" s="761"/>
    </row>
    <row r="268" spans="1:6">
      <c r="A268" s="768"/>
      <c r="B268" s="726"/>
      <c r="C268" s="727"/>
      <c r="D268" s="728"/>
      <c r="E268" s="729"/>
      <c r="F268" s="761"/>
    </row>
    <row r="269" spans="1:6">
      <c r="A269" s="768"/>
      <c r="B269" s="726"/>
      <c r="C269" s="727"/>
      <c r="D269" s="728"/>
      <c r="E269" s="729"/>
      <c r="F269" s="761"/>
    </row>
    <row r="270" spans="1:6">
      <c r="A270" s="768"/>
      <c r="B270" s="726"/>
      <c r="C270" s="727"/>
      <c r="D270" s="728"/>
      <c r="E270" s="729"/>
      <c r="F270" s="761"/>
    </row>
    <row r="271" spans="1:6">
      <c r="A271" s="768"/>
      <c r="B271" s="726"/>
      <c r="C271" s="727"/>
      <c r="D271" s="728"/>
      <c r="E271" s="729"/>
      <c r="F271" s="761"/>
    </row>
    <row r="272" spans="1:6">
      <c r="A272" s="768"/>
      <c r="B272" s="726"/>
      <c r="C272" s="727"/>
      <c r="D272" s="728"/>
      <c r="E272" s="729"/>
      <c r="F272" s="761"/>
    </row>
    <row r="273" spans="1:6">
      <c r="A273" s="768"/>
      <c r="B273" s="726"/>
      <c r="C273" s="727"/>
      <c r="D273" s="728"/>
      <c r="E273" s="729"/>
      <c r="F273" s="761"/>
    </row>
    <row r="274" spans="1:6">
      <c r="A274" s="768"/>
      <c r="B274" s="726"/>
      <c r="C274" s="727"/>
      <c r="D274" s="728"/>
      <c r="E274" s="729"/>
      <c r="F274" s="761"/>
    </row>
    <row r="275" spans="1:6">
      <c r="A275" s="768"/>
      <c r="B275" s="726"/>
      <c r="C275" s="727"/>
      <c r="D275" s="728"/>
      <c r="E275" s="729"/>
      <c r="F275" s="761"/>
    </row>
    <row r="276" spans="1:6">
      <c r="A276" s="768"/>
      <c r="B276" s="726"/>
      <c r="C276" s="727"/>
      <c r="D276" s="728"/>
      <c r="E276" s="729"/>
      <c r="F276" s="761"/>
    </row>
    <row r="277" spans="1:6">
      <c r="A277" s="768"/>
      <c r="B277" s="726"/>
      <c r="C277" s="727"/>
      <c r="D277" s="728"/>
      <c r="E277" s="729"/>
      <c r="F277" s="761"/>
    </row>
    <row r="278" spans="1:6">
      <c r="A278" s="768"/>
      <c r="B278" s="726"/>
      <c r="C278" s="727"/>
      <c r="D278" s="728"/>
      <c r="E278" s="729"/>
      <c r="F278" s="761"/>
    </row>
    <row r="279" spans="1:6">
      <c r="A279" s="768"/>
      <c r="B279" s="726"/>
      <c r="C279" s="727"/>
      <c r="D279" s="728"/>
      <c r="E279" s="729"/>
      <c r="F279" s="761"/>
    </row>
    <row r="280" spans="1:6">
      <c r="A280" s="768"/>
      <c r="B280" s="726"/>
      <c r="C280" s="727"/>
      <c r="D280" s="728"/>
      <c r="E280" s="729"/>
      <c r="F280" s="761"/>
    </row>
    <row r="281" spans="1:6">
      <c r="A281" s="768"/>
      <c r="B281" s="726"/>
      <c r="C281" s="727"/>
      <c r="D281" s="728"/>
      <c r="E281" s="729"/>
      <c r="F281" s="761"/>
    </row>
    <row r="282" spans="1:6">
      <c r="A282" s="768"/>
      <c r="B282" s="726"/>
      <c r="C282" s="727"/>
      <c r="D282" s="728"/>
      <c r="E282" s="729"/>
      <c r="F282" s="761"/>
    </row>
    <row r="283" spans="1:6">
      <c r="A283" s="768"/>
      <c r="B283" s="726"/>
      <c r="C283" s="727"/>
      <c r="D283" s="728"/>
      <c r="E283" s="729"/>
      <c r="F283" s="761"/>
    </row>
    <row r="284" spans="1:6">
      <c r="A284" s="768"/>
      <c r="B284" s="726"/>
      <c r="C284" s="727"/>
      <c r="D284" s="728"/>
      <c r="E284" s="729"/>
      <c r="F284" s="761"/>
    </row>
    <row r="285" spans="1:6">
      <c r="A285" s="768"/>
      <c r="B285" s="726"/>
      <c r="C285" s="727"/>
      <c r="D285" s="728"/>
      <c r="E285" s="729"/>
      <c r="F285" s="761"/>
    </row>
    <row r="286" spans="1:6">
      <c r="A286" s="768"/>
      <c r="B286" s="726"/>
      <c r="C286" s="727"/>
      <c r="D286" s="728"/>
      <c r="E286" s="729"/>
      <c r="F286" s="761"/>
    </row>
    <row r="287" spans="1:6">
      <c r="A287" s="768"/>
      <c r="B287" s="726"/>
      <c r="C287" s="727"/>
      <c r="D287" s="728"/>
      <c r="E287" s="729"/>
      <c r="F287" s="761"/>
    </row>
    <row r="288" spans="1:6">
      <c r="A288" s="768"/>
      <c r="B288" s="726"/>
      <c r="C288" s="727"/>
      <c r="D288" s="728"/>
      <c r="E288" s="729"/>
      <c r="F288" s="761"/>
    </row>
    <row r="289" spans="1:6">
      <c r="A289" s="768"/>
      <c r="B289" s="726"/>
      <c r="C289" s="727"/>
      <c r="D289" s="728"/>
      <c r="E289" s="729"/>
      <c r="F289" s="761"/>
    </row>
    <row r="290" spans="1:6">
      <c r="A290" s="768"/>
      <c r="B290" s="726"/>
      <c r="C290" s="727"/>
      <c r="D290" s="728"/>
      <c r="E290" s="729"/>
      <c r="F290" s="761"/>
    </row>
    <row r="291" spans="1:6">
      <c r="A291" s="768"/>
      <c r="B291" s="726"/>
      <c r="C291" s="727"/>
      <c r="D291" s="728"/>
      <c r="E291" s="729"/>
      <c r="F291" s="761"/>
    </row>
    <row r="292" spans="1:6">
      <c r="A292" s="768"/>
      <c r="B292" s="726"/>
      <c r="C292" s="727"/>
      <c r="D292" s="728"/>
      <c r="E292" s="729"/>
      <c r="F292" s="761"/>
    </row>
    <row r="293" spans="1:6">
      <c r="A293" s="768"/>
      <c r="B293" s="726"/>
      <c r="C293" s="727"/>
      <c r="D293" s="728"/>
      <c r="E293" s="729"/>
      <c r="F293" s="761"/>
    </row>
    <row r="294" spans="1:6">
      <c r="A294" s="768"/>
      <c r="B294" s="726"/>
      <c r="C294" s="727"/>
      <c r="D294" s="728"/>
      <c r="E294" s="729"/>
      <c r="F294" s="761"/>
    </row>
    <row r="295" spans="1:6">
      <c r="A295" s="768"/>
      <c r="B295" s="726"/>
      <c r="C295" s="727"/>
      <c r="D295" s="728"/>
      <c r="E295" s="729"/>
      <c r="F295" s="761"/>
    </row>
    <row r="296" spans="1:6">
      <c r="A296" s="768"/>
      <c r="B296" s="726"/>
      <c r="C296" s="727"/>
      <c r="D296" s="728"/>
      <c r="E296" s="729"/>
      <c r="F296" s="761"/>
    </row>
    <row r="297" spans="1:6">
      <c r="A297" s="768"/>
      <c r="B297" s="726"/>
      <c r="C297" s="727"/>
      <c r="D297" s="728"/>
      <c r="E297" s="729"/>
      <c r="F297" s="761"/>
    </row>
    <row r="298" spans="1:6">
      <c r="A298" s="768"/>
      <c r="B298" s="726"/>
      <c r="C298" s="727"/>
      <c r="D298" s="728"/>
      <c r="E298" s="729"/>
      <c r="F298" s="761"/>
    </row>
    <row r="299" spans="1:6">
      <c r="A299" s="768"/>
      <c r="B299" s="726"/>
      <c r="C299" s="727"/>
      <c r="D299" s="728"/>
      <c r="E299" s="729"/>
      <c r="F299" s="761"/>
    </row>
    <row r="300" spans="1:6">
      <c r="A300" s="768"/>
      <c r="B300" s="726"/>
      <c r="C300" s="727"/>
      <c r="D300" s="728"/>
      <c r="E300" s="729"/>
      <c r="F300" s="761"/>
    </row>
    <row r="301" spans="1:6">
      <c r="A301" s="768"/>
      <c r="B301" s="726"/>
      <c r="C301" s="727"/>
      <c r="D301" s="728"/>
      <c r="E301" s="729"/>
      <c r="F301" s="761"/>
    </row>
    <row r="302" spans="1:6">
      <c r="A302" s="768"/>
      <c r="B302" s="726"/>
      <c r="C302" s="727"/>
      <c r="D302" s="728"/>
      <c r="E302" s="729"/>
      <c r="F302" s="761"/>
    </row>
    <row r="303" spans="1:6">
      <c r="A303" s="768"/>
      <c r="B303" s="726"/>
      <c r="C303" s="727"/>
      <c r="D303" s="728"/>
      <c r="E303" s="729"/>
      <c r="F303" s="761"/>
    </row>
    <row r="304" spans="1:6">
      <c r="A304" s="768"/>
      <c r="B304" s="726"/>
      <c r="C304" s="727"/>
      <c r="D304" s="728"/>
      <c r="E304" s="729"/>
      <c r="F304" s="761"/>
    </row>
    <row r="305" spans="1:6">
      <c r="A305" s="768"/>
      <c r="B305" s="726"/>
      <c r="C305" s="727"/>
      <c r="D305" s="728"/>
      <c r="E305" s="729"/>
      <c r="F305" s="761"/>
    </row>
    <row r="306" spans="1:6">
      <c r="A306" s="768"/>
      <c r="B306" s="726"/>
      <c r="C306" s="727"/>
      <c r="D306" s="728"/>
      <c r="E306" s="729"/>
      <c r="F306" s="761"/>
    </row>
    <row r="307" spans="1:6">
      <c r="A307" s="768"/>
      <c r="B307" s="726"/>
      <c r="C307" s="727"/>
      <c r="D307" s="728"/>
      <c r="E307" s="729"/>
      <c r="F307" s="761"/>
    </row>
    <row r="308" spans="1:6">
      <c r="A308" s="768"/>
      <c r="B308" s="726"/>
      <c r="C308" s="727"/>
      <c r="D308" s="728"/>
      <c r="E308" s="729"/>
      <c r="F308" s="761"/>
    </row>
    <row r="309" spans="1:6">
      <c r="A309" s="768"/>
      <c r="B309" s="726"/>
      <c r="C309" s="727"/>
      <c r="D309" s="728"/>
      <c r="E309" s="729"/>
      <c r="F309" s="761"/>
    </row>
  </sheetData>
  <mergeCells count="1">
    <mergeCell ref="A1:F1"/>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view="pageBreakPreview" zoomScale="112" zoomScaleNormal="100" zoomScaleSheetLayoutView="112" workbookViewId="0">
      <selection activeCell="A8" sqref="A8:D8"/>
    </sheetView>
  </sheetViews>
  <sheetFormatPr defaultColWidth="25.625" defaultRowHeight="13.8"/>
  <cols>
    <col min="1" max="1" width="25.625" style="696"/>
    <col min="2" max="2" width="25.625" style="696" customWidth="1"/>
    <col min="3" max="16384" width="25.625" style="696"/>
  </cols>
  <sheetData>
    <row r="1" spans="1:4">
      <c r="A1" s="794"/>
      <c r="B1" s="795"/>
      <c r="C1" s="795"/>
      <c r="D1" s="795"/>
    </row>
    <row r="2" spans="1:4">
      <c r="A2" s="890"/>
      <c r="B2" s="888"/>
      <c r="C2" s="888"/>
      <c r="D2" s="888"/>
    </row>
    <row r="3" spans="1:4" ht="16.8">
      <c r="A3" s="895" t="s">
        <v>1885</v>
      </c>
      <c r="B3" s="888"/>
      <c r="C3" s="888"/>
      <c r="D3" s="888"/>
    </row>
    <row r="4" spans="1:4" ht="14.4">
      <c r="A4" s="896" t="s">
        <v>1353</v>
      </c>
      <c r="B4" s="888"/>
      <c r="C4" s="888"/>
      <c r="D4" s="888"/>
    </row>
    <row r="5" spans="1:4" ht="12.75" customHeight="1">
      <c r="A5" s="889" t="s">
        <v>1908</v>
      </c>
      <c r="B5" s="888"/>
      <c r="C5" s="888"/>
      <c r="D5" s="888"/>
    </row>
    <row r="6" spans="1:4" ht="12.75" customHeight="1">
      <c r="A6" s="891" t="s">
        <v>1907</v>
      </c>
      <c r="B6" s="888"/>
      <c r="C6" s="888"/>
      <c r="D6" s="888"/>
    </row>
    <row r="7" spans="1:4" s="829" customFormat="1" ht="12.75" customHeight="1">
      <c r="A7" s="907" t="s">
        <v>1958</v>
      </c>
      <c r="B7" s="907"/>
      <c r="C7" s="907"/>
      <c r="D7" s="907"/>
    </row>
    <row r="8" spans="1:4" s="827" customFormat="1" ht="14.25" customHeight="1">
      <c r="A8" s="903" t="s">
        <v>1959</v>
      </c>
      <c r="B8" s="904"/>
      <c r="C8" s="904"/>
      <c r="D8" s="904"/>
    </row>
    <row r="9" spans="1:4" s="827" customFormat="1">
      <c r="A9" s="889" t="s">
        <v>1960</v>
      </c>
      <c r="B9" s="888"/>
      <c r="C9" s="888"/>
      <c r="D9" s="888"/>
    </row>
    <row r="10" spans="1:4">
      <c r="A10" s="889" t="s">
        <v>1886</v>
      </c>
      <c r="B10" s="888"/>
      <c r="C10" s="888"/>
      <c r="D10" s="888"/>
    </row>
    <row r="11" spans="1:4">
      <c r="A11" s="889" t="s">
        <v>1887</v>
      </c>
      <c r="B11" s="888"/>
      <c r="C11" s="888"/>
      <c r="D11" s="888"/>
    </row>
    <row r="12" spans="1:4">
      <c r="A12" s="905" t="s">
        <v>1888</v>
      </c>
      <c r="B12" s="906"/>
      <c r="C12" s="906"/>
      <c r="D12" s="906"/>
    </row>
    <row r="13" spans="1:4">
      <c r="A13" s="889" t="s">
        <v>1889</v>
      </c>
      <c r="B13" s="888"/>
      <c r="C13" s="888"/>
      <c r="D13" s="888"/>
    </row>
    <row r="14" spans="1:4">
      <c r="A14" s="889" t="s">
        <v>1890</v>
      </c>
      <c r="B14" s="888"/>
      <c r="C14" s="888"/>
      <c r="D14" s="888"/>
    </row>
    <row r="15" spans="1:4">
      <c r="A15" s="889" t="s">
        <v>1891</v>
      </c>
      <c r="B15" s="888"/>
      <c r="C15" s="888"/>
      <c r="D15" s="888"/>
    </row>
    <row r="16" spans="1:4">
      <c r="A16" s="891" t="s">
        <v>1892</v>
      </c>
      <c r="B16" s="888"/>
      <c r="C16" s="888"/>
      <c r="D16" s="888"/>
    </row>
    <row r="17" spans="1:5">
      <c r="A17" s="889" t="s">
        <v>1893</v>
      </c>
      <c r="B17" s="888"/>
      <c r="C17" s="888"/>
      <c r="D17" s="888"/>
    </row>
    <row r="18" spans="1:5">
      <c r="A18" s="889" t="s">
        <v>1894</v>
      </c>
      <c r="B18" s="888"/>
      <c r="C18" s="888"/>
      <c r="D18" s="888"/>
    </row>
    <row r="19" spans="1:5">
      <c r="A19" s="901" t="s">
        <v>1895</v>
      </c>
      <c r="B19" s="902"/>
      <c r="C19" s="902"/>
      <c r="D19" s="902"/>
    </row>
    <row r="20" spans="1:5">
      <c r="A20" s="696" t="s">
        <v>1896</v>
      </c>
      <c r="B20" s="697"/>
      <c r="C20" s="697"/>
      <c r="D20" s="697"/>
      <c r="E20" s="697"/>
    </row>
    <row r="21" spans="1:5">
      <c r="A21" s="889" t="s">
        <v>1897</v>
      </c>
      <c r="B21" s="888"/>
      <c r="C21" s="888"/>
      <c r="D21" s="888"/>
    </row>
    <row r="22" spans="1:5">
      <c r="A22" s="903" t="s">
        <v>1898</v>
      </c>
      <c r="B22" s="904"/>
      <c r="C22" s="904"/>
      <c r="D22" s="904"/>
    </row>
    <row r="23" spans="1:5">
      <c r="A23" s="889" t="s">
        <v>1899</v>
      </c>
      <c r="B23" s="888"/>
      <c r="C23" s="888"/>
      <c r="D23" s="888"/>
    </row>
    <row r="24" spans="1:5">
      <c r="A24" s="796" t="s">
        <v>1900</v>
      </c>
      <c r="B24" s="697"/>
      <c r="C24" s="697"/>
      <c r="D24" s="697"/>
    </row>
    <row r="25" spans="1:5">
      <c r="A25" s="889" t="s">
        <v>1901</v>
      </c>
      <c r="B25" s="888"/>
      <c r="C25" s="888"/>
      <c r="D25" s="888"/>
    </row>
    <row r="26" spans="1:5">
      <c r="A26" s="891" t="s">
        <v>1902</v>
      </c>
      <c r="B26" s="888"/>
      <c r="C26" s="888"/>
      <c r="D26" s="888"/>
    </row>
    <row r="27" spans="1:5">
      <c r="A27" s="900" t="s">
        <v>1903</v>
      </c>
      <c r="B27" s="900"/>
      <c r="C27" s="900"/>
      <c r="D27" s="900"/>
      <c r="E27" s="697"/>
    </row>
    <row r="28" spans="1:5">
      <c r="A28" s="891" t="s">
        <v>1904</v>
      </c>
      <c r="B28" s="888"/>
      <c r="C28" s="888"/>
      <c r="D28" s="888"/>
    </row>
    <row r="29" spans="1:5">
      <c r="A29" s="891" t="s">
        <v>1905</v>
      </c>
      <c r="B29" s="888"/>
      <c r="C29" s="888"/>
      <c r="D29" s="888"/>
    </row>
    <row r="31" spans="1:5">
      <c r="A31" s="889" t="s">
        <v>1906</v>
      </c>
      <c r="B31" s="888"/>
      <c r="C31" s="888"/>
      <c r="D31" s="888"/>
    </row>
    <row r="32" spans="1:5" s="829" customFormat="1">
      <c r="A32" s="898" t="s">
        <v>1961</v>
      </c>
      <c r="B32" s="899"/>
      <c r="C32" s="899"/>
      <c r="D32" s="899"/>
    </row>
  </sheetData>
  <mergeCells count="28">
    <mergeCell ref="A9:D9"/>
    <mergeCell ref="A2:D2"/>
    <mergeCell ref="A3:D3"/>
    <mergeCell ref="A4:D4"/>
    <mergeCell ref="A5:D5"/>
    <mergeCell ref="A8:D8"/>
    <mergeCell ref="A7:D7"/>
    <mergeCell ref="A11:D11"/>
    <mergeCell ref="A12:D12"/>
    <mergeCell ref="A13:D13"/>
    <mergeCell ref="A14:D14"/>
    <mergeCell ref="A15:D15"/>
    <mergeCell ref="A29:D29"/>
    <mergeCell ref="A31:D31"/>
    <mergeCell ref="A32:D32"/>
    <mergeCell ref="A6:D6"/>
    <mergeCell ref="A23:D23"/>
    <mergeCell ref="A25:D25"/>
    <mergeCell ref="A26:D26"/>
    <mergeCell ref="A27:D27"/>
    <mergeCell ref="A28:D28"/>
    <mergeCell ref="A16:D16"/>
    <mergeCell ref="A17:D17"/>
    <mergeCell ref="A18:D18"/>
    <mergeCell ref="A19:D19"/>
    <mergeCell ref="A21:D21"/>
    <mergeCell ref="A22:D22"/>
    <mergeCell ref="A10:D10"/>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view="pageBreakPreview" zoomScaleNormal="100" zoomScaleSheetLayoutView="100" workbookViewId="0">
      <selection activeCell="B8" sqref="B8"/>
    </sheetView>
  </sheetViews>
  <sheetFormatPr defaultColWidth="9.375" defaultRowHeight="13.8"/>
  <cols>
    <col min="1" max="1" width="5.875" style="825" customWidth="1"/>
    <col min="2" max="2" width="64" style="825" customWidth="1"/>
    <col min="3" max="3" width="5.5" style="825" bestFit="1" customWidth="1"/>
    <col min="4" max="4" width="10.5" style="825" customWidth="1"/>
    <col min="5" max="5" width="15.125" style="825" customWidth="1"/>
    <col min="6" max="6" width="16.125" style="825" customWidth="1"/>
    <col min="7" max="16384" width="9.375" style="825"/>
  </cols>
  <sheetData>
    <row r="1" spans="1:6" ht="21">
      <c r="A1" s="908" t="s">
        <v>1909</v>
      </c>
      <c r="B1" s="908"/>
      <c r="C1" s="908"/>
      <c r="D1" s="908"/>
      <c r="E1" s="908"/>
      <c r="F1" s="908"/>
    </row>
    <row r="2" spans="1:6" ht="14.4">
      <c r="A2" s="909" t="s">
        <v>1910</v>
      </c>
      <c r="B2" s="909"/>
      <c r="C2" s="909"/>
      <c r="D2" s="909"/>
      <c r="E2" s="909"/>
      <c r="F2" s="909"/>
    </row>
    <row r="3" spans="1:6">
      <c r="A3" s="910" t="s">
        <v>1911</v>
      </c>
      <c r="B3" s="910"/>
      <c r="C3" s="910"/>
      <c r="D3" s="910"/>
      <c r="E3" s="910"/>
      <c r="F3" s="910"/>
    </row>
    <row r="4" spans="1:6" ht="26.4">
      <c r="A4" s="797" t="s">
        <v>1912</v>
      </c>
      <c r="B4" s="798" t="s">
        <v>1913</v>
      </c>
      <c r="C4" s="799" t="s">
        <v>1914</v>
      </c>
      <c r="D4" s="799" t="s">
        <v>1915</v>
      </c>
      <c r="E4" s="800" t="s">
        <v>1916</v>
      </c>
      <c r="F4" s="799" t="s">
        <v>1917</v>
      </c>
    </row>
    <row r="5" spans="1:6" ht="17.399999999999999">
      <c r="A5" s="801"/>
      <c r="B5" s="802" t="s">
        <v>1918</v>
      </c>
      <c r="C5" s="801"/>
      <c r="D5" s="801"/>
      <c r="E5" s="801"/>
      <c r="F5" s="801"/>
    </row>
    <row r="6" spans="1:6" ht="118.8">
      <c r="A6" s="803">
        <v>1</v>
      </c>
      <c r="B6" s="804" t="s">
        <v>1919</v>
      </c>
      <c r="C6" s="804"/>
      <c r="D6" s="804"/>
      <c r="E6" s="804"/>
      <c r="F6" s="804"/>
    </row>
    <row r="7" spans="1:6">
      <c r="A7" s="805"/>
      <c r="B7" s="806" t="s">
        <v>1920</v>
      </c>
      <c r="C7" s="807" t="s">
        <v>1921</v>
      </c>
      <c r="D7" s="808">
        <v>271.06</v>
      </c>
      <c r="E7" s="809"/>
      <c r="F7" s="810"/>
    </row>
    <row r="8" spans="1:6" ht="79.2">
      <c r="A8" s="803">
        <v>2</v>
      </c>
      <c r="B8" s="804" t="s">
        <v>1922</v>
      </c>
      <c r="C8" s="804"/>
      <c r="D8" s="804"/>
      <c r="E8" s="804"/>
      <c r="F8" s="810"/>
    </row>
    <row r="9" spans="1:6">
      <c r="A9" s="811"/>
      <c r="B9" s="806" t="s">
        <v>1923</v>
      </c>
      <c r="C9" s="807" t="s">
        <v>1924</v>
      </c>
      <c r="D9" s="808">
        <v>522.25</v>
      </c>
      <c r="E9" s="812"/>
      <c r="F9" s="810"/>
    </row>
    <row r="10" spans="1:6" ht="66">
      <c r="A10" s="803">
        <v>3</v>
      </c>
      <c r="B10" s="804" t="s">
        <v>1925</v>
      </c>
      <c r="C10" s="804"/>
      <c r="D10" s="804"/>
      <c r="E10" s="804"/>
      <c r="F10" s="810"/>
    </row>
    <row r="11" spans="1:6">
      <c r="A11" s="805"/>
      <c r="B11" s="805"/>
      <c r="C11" s="807" t="s">
        <v>1926</v>
      </c>
      <c r="D11" s="812">
        <v>1</v>
      </c>
      <c r="E11" s="813"/>
      <c r="F11" s="810"/>
    </row>
    <row r="12" spans="1:6" ht="105.6">
      <c r="A12" s="803">
        <v>4</v>
      </c>
      <c r="B12" s="804" t="s">
        <v>1927</v>
      </c>
      <c r="C12" s="804"/>
      <c r="D12" s="804"/>
      <c r="E12" s="804"/>
      <c r="F12" s="810"/>
    </row>
    <row r="13" spans="1:6">
      <c r="A13" s="805"/>
      <c r="B13" s="806" t="s">
        <v>1928</v>
      </c>
      <c r="C13" s="806" t="s">
        <v>1921</v>
      </c>
      <c r="D13" s="814">
        <v>406.59</v>
      </c>
      <c r="E13" s="812"/>
      <c r="F13" s="810"/>
    </row>
    <row r="14" spans="1:6" ht="26.4">
      <c r="A14" s="797" t="s">
        <v>1912</v>
      </c>
      <c r="B14" s="798" t="s">
        <v>1913</v>
      </c>
      <c r="C14" s="799" t="s">
        <v>1914</v>
      </c>
      <c r="D14" s="798" t="s">
        <v>1915</v>
      </c>
      <c r="E14" s="798" t="s">
        <v>1916</v>
      </c>
      <c r="F14" s="799" t="s">
        <v>1917</v>
      </c>
    </row>
    <row r="15" spans="1:6" ht="92.4">
      <c r="A15" s="815">
        <v>5</v>
      </c>
      <c r="B15" s="816" t="s">
        <v>1929</v>
      </c>
      <c r="C15" s="816"/>
      <c r="D15" s="816"/>
      <c r="E15" s="816"/>
      <c r="F15" s="816"/>
    </row>
    <row r="16" spans="1:6">
      <c r="A16" s="805"/>
      <c r="B16" s="806" t="s">
        <v>1930</v>
      </c>
      <c r="C16" s="807" t="s">
        <v>1924</v>
      </c>
      <c r="D16" s="817">
        <v>135.53</v>
      </c>
      <c r="E16" s="818"/>
      <c r="F16" s="810"/>
    </row>
    <row r="17" spans="1:6" ht="92.4">
      <c r="A17" s="803">
        <v>6</v>
      </c>
      <c r="B17" s="804" t="s">
        <v>1931</v>
      </c>
      <c r="C17" s="804"/>
      <c r="D17" s="804"/>
      <c r="E17" s="804"/>
      <c r="F17" s="810"/>
    </row>
    <row r="18" spans="1:6">
      <c r="A18" s="811"/>
      <c r="B18" s="806" t="s">
        <v>1932</v>
      </c>
      <c r="C18" s="807" t="s">
        <v>1924</v>
      </c>
      <c r="D18" s="817">
        <v>121.98</v>
      </c>
      <c r="E18" s="818"/>
      <c r="F18" s="810"/>
    </row>
    <row r="19" spans="1:6" ht="79.2">
      <c r="A19" s="803">
        <v>7</v>
      </c>
      <c r="B19" s="804" t="s">
        <v>1933</v>
      </c>
      <c r="C19" s="804"/>
      <c r="D19" s="804"/>
      <c r="E19" s="804"/>
      <c r="F19" s="810"/>
    </row>
    <row r="20" spans="1:6">
      <c r="A20" s="805"/>
      <c r="B20" s="806" t="s">
        <v>1934</v>
      </c>
      <c r="C20" s="806" t="s">
        <v>1921</v>
      </c>
      <c r="D20" s="817">
        <v>54.21</v>
      </c>
      <c r="E20" s="818"/>
      <c r="F20" s="810"/>
    </row>
    <row r="21" spans="1:6" ht="184.8">
      <c r="A21" s="803">
        <v>8</v>
      </c>
      <c r="B21" s="804" t="s">
        <v>1935</v>
      </c>
      <c r="C21" s="804"/>
      <c r="D21" s="804"/>
      <c r="E21" s="804"/>
      <c r="F21" s="810"/>
    </row>
    <row r="22" spans="1:6">
      <c r="A22" s="805"/>
      <c r="B22" s="806" t="s">
        <v>1936</v>
      </c>
      <c r="C22" s="807" t="s">
        <v>1924</v>
      </c>
      <c r="D22" s="817">
        <v>630.23</v>
      </c>
      <c r="E22" s="818"/>
      <c r="F22" s="810"/>
    </row>
    <row r="23" spans="1:6" ht="26.4">
      <c r="A23" s="797" t="s">
        <v>1912</v>
      </c>
      <c r="B23" s="798" t="s">
        <v>1913</v>
      </c>
      <c r="C23" s="799" t="s">
        <v>1914</v>
      </c>
      <c r="D23" s="798" t="s">
        <v>1915</v>
      </c>
      <c r="E23" s="798" t="s">
        <v>1916</v>
      </c>
      <c r="F23" s="799" t="s">
        <v>1917</v>
      </c>
    </row>
    <row r="24" spans="1:6" ht="158.4">
      <c r="A24" s="815">
        <v>9</v>
      </c>
      <c r="B24" s="816" t="s">
        <v>1937</v>
      </c>
      <c r="C24" s="816"/>
      <c r="D24" s="816"/>
      <c r="E24" s="816"/>
      <c r="F24" s="816"/>
    </row>
    <row r="25" spans="1:6">
      <c r="A25" s="811"/>
      <c r="B25" s="806" t="s">
        <v>1938</v>
      </c>
      <c r="C25" s="807" t="s">
        <v>1924</v>
      </c>
      <c r="D25" s="817">
        <v>561.24</v>
      </c>
      <c r="E25" s="818"/>
      <c r="F25" s="810">
        <f>E25*D25</f>
        <v>0</v>
      </c>
    </row>
    <row r="26" spans="1:6" ht="158.4">
      <c r="A26" s="803">
        <v>10</v>
      </c>
      <c r="B26" s="804" t="s">
        <v>1939</v>
      </c>
      <c r="C26" s="804"/>
      <c r="D26" s="804"/>
      <c r="E26" s="804"/>
      <c r="F26" s="810"/>
    </row>
    <row r="27" spans="1:6">
      <c r="A27" s="805"/>
      <c r="B27" s="806" t="s">
        <v>1940</v>
      </c>
      <c r="C27" s="807" t="s">
        <v>1924</v>
      </c>
      <c r="D27" s="817">
        <v>65.34</v>
      </c>
      <c r="E27" s="818"/>
      <c r="F27" s="810"/>
    </row>
    <row r="28" spans="1:6" ht="158.4">
      <c r="A28" s="803">
        <v>11</v>
      </c>
      <c r="B28" s="804" t="s">
        <v>1941</v>
      </c>
      <c r="C28" s="804"/>
      <c r="D28" s="804"/>
      <c r="E28" s="804"/>
      <c r="F28" s="810"/>
    </row>
    <row r="29" spans="1:6">
      <c r="A29" s="805"/>
      <c r="B29" s="806" t="s">
        <v>1942</v>
      </c>
      <c r="C29" s="807" t="s">
        <v>1924</v>
      </c>
      <c r="D29" s="817">
        <v>163.5</v>
      </c>
      <c r="E29" s="818"/>
      <c r="F29" s="810"/>
    </row>
    <row r="30" spans="1:6" ht="79.2">
      <c r="A30" s="803">
        <v>12</v>
      </c>
      <c r="B30" s="804" t="s">
        <v>1943</v>
      </c>
      <c r="C30" s="804"/>
      <c r="D30" s="804"/>
      <c r="E30" s="804"/>
      <c r="F30" s="810"/>
    </row>
    <row r="31" spans="1:6">
      <c r="A31" s="805"/>
      <c r="B31" s="806" t="s">
        <v>1944</v>
      </c>
      <c r="C31" s="807" t="s">
        <v>1945</v>
      </c>
      <c r="D31" s="817">
        <v>155.94999999999999</v>
      </c>
      <c r="E31" s="818"/>
      <c r="F31" s="810"/>
    </row>
    <row r="32" spans="1:6" ht="26.4">
      <c r="A32" s="797" t="s">
        <v>1912</v>
      </c>
      <c r="B32" s="798" t="s">
        <v>1913</v>
      </c>
      <c r="C32" s="799" t="s">
        <v>1914</v>
      </c>
      <c r="D32" s="799" t="s">
        <v>1915</v>
      </c>
      <c r="E32" s="800" t="s">
        <v>1916</v>
      </c>
      <c r="F32" s="799" t="s">
        <v>1917</v>
      </c>
    </row>
    <row r="33" spans="1:6" ht="66">
      <c r="A33" s="819">
        <v>13</v>
      </c>
      <c r="B33" s="801" t="s">
        <v>1946</v>
      </c>
      <c r="C33" s="816"/>
      <c r="D33" s="816"/>
      <c r="E33" s="816"/>
      <c r="F33" s="816"/>
    </row>
    <row r="34" spans="1:6">
      <c r="A34" s="805"/>
      <c r="B34" s="806" t="s">
        <v>1947</v>
      </c>
      <c r="C34" s="807" t="s">
        <v>1921</v>
      </c>
      <c r="D34" s="812">
        <v>3.87</v>
      </c>
      <c r="E34" s="810"/>
      <c r="F34" s="810"/>
    </row>
    <row r="35" spans="1:6" ht="39.6">
      <c r="A35" s="803">
        <v>14</v>
      </c>
      <c r="B35" s="804" t="s">
        <v>1948</v>
      </c>
      <c r="C35" s="804"/>
      <c r="D35" s="804"/>
      <c r="E35" s="804"/>
      <c r="F35" s="810"/>
    </row>
    <row r="36" spans="1:6">
      <c r="A36" s="805"/>
      <c r="B36" s="820">
        <v>4</v>
      </c>
      <c r="C36" s="807" t="s">
        <v>1926</v>
      </c>
      <c r="D36" s="812">
        <v>4</v>
      </c>
      <c r="E36" s="813"/>
      <c r="F36" s="810"/>
    </row>
    <row r="37" spans="1:6" ht="39.6">
      <c r="A37" s="803">
        <v>15</v>
      </c>
      <c r="B37" s="804" t="s">
        <v>1949</v>
      </c>
      <c r="C37" s="804"/>
      <c r="D37" s="804"/>
      <c r="E37" s="804"/>
      <c r="F37" s="810"/>
    </row>
    <row r="38" spans="1:6">
      <c r="A38" s="805"/>
      <c r="B38" s="821">
        <v>10</v>
      </c>
      <c r="C38" s="807" t="s">
        <v>1926</v>
      </c>
      <c r="D38" s="814">
        <v>10</v>
      </c>
      <c r="E38" s="810"/>
      <c r="F38" s="810"/>
    </row>
    <row r="39" spans="1:6" ht="39.6">
      <c r="A39" s="803">
        <v>16</v>
      </c>
      <c r="B39" s="804" t="s">
        <v>1950</v>
      </c>
      <c r="C39" s="804"/>
      <c r="D39" s="804"/>
      <c r="E39" s="804"/>
      <c r="F39" s="810"/>
    </row>
    <row r="40" spans="1:6">
      <c r="A40" s="805"/>
      <c r="B40" s="821">
        <v>10</v>
      </c>
      <c r="C40" s="807" t="s">
        <v>1926</v>
      </c>
      <c r="D40" s="814">
        <v>10</v>
      </c>
      <c r="E40" s="810"/>
      <c r="F40" s="810"/>
    </row>
    <row r="41" spans="1:6" ht="132">
      <c r="A41" s="803">
        <v>17</v>
      </c>
      <c r="B41" s="804" t="s">
        <v>1951</v>
      </c>
      <c r="C41" s="804"/>
      <c r="D41" s="804"/>
      <c r="E41" s="804"/>
      <c r="F41" s="810"/>
    </row>
    <row r="42" spans="1:6">
      <c r="A42" s="805"/>
      <c r="B42" s="820">
        <v>10</v>
      </c>
      <c r="C42" s="807" t="s">
        <v>1926</v>
      </c>
      <c r="D42" s="814">
        <v>10</v>
      </c>
      <c r="E42" s="810"/>
      <c r="F42" s="810"/>
    </row>
    <row r="43" spans="1:6" ht="118.8">
      <c r="A43" s="803">
        <v>18</v>
      </c>
      <c r="B43" s="804" t="s">
        <v>1952</v>
      </c>
      <c r="C43" s="804"/>
      <c r="D43" s="804"/>
      <c r="E43" s="804"/>
      <c r="F43" s="810"/>
    </row>
    <row r="44" spans="1:6">
      <c r="A44" s="811"/>
      <c r="B44" s="820">
        <v>10</v>
      </c>
      <c r="C44" s="807" t="s">
        <v>1926</v>
      </c>
      <c r="D44" s="814">
        <v>10</v>
      </c>
      <c r="E44" s="810"/>
      <c r="F44" s="810"/>
    </row>
    <row r="45" spans="1:6" ht="15.6">
      <c r="A45" s="811"/>
      <c r="B45" s="822" t="s">
        <v>1953</v>
      </c>
      <c r="C45" s="811"/>
      <c r="D45" s="811"/>
      <c r="E45" s="823" t="s">
        <v>1954</v>
      </c>
      <c r="F45" s="824"/>
    </row>
  </sheetData>
  <mergeCells count="3">
    <mergeCell ref="A1:F1"/>
    <mergeCell ref="A2:F2"/>
    <mergeCell ref="A3:F3"/>
  </mergeCells>
  <pageMargins left="0.7" right="0.7" top="0.75" bottom="0.75" header="0.3" footer="0.3"/>
  <pageSetup paperSize="9" orientation="portrait" r:id="rId1"/>
  <rowBreaks count="1" manualBreakCount="1">
    <brk id="27"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view="pageBreakPreview" topLeftCell="A4" zoomScaleNormal="100" zoomScaleSheetLayoutView="100" workbookViewId="0">
      <selection activeCell="C18" sqref="C18"/>
    </sheetView>
  </sheetViews>
  <sheetFormatPr defaultColWidth="9.375" defaultRowHeight="13.8"/>
  <cols>
    <col min="1" max="1" width="5.875" style="825" customWidth="1"/>
    <col min="2" max="2" width="64" style="825" customWidth="1"/>
    <col min="3" max="3" width="5.5" style="825" bestFit="1" customWidth="1"/>
    <col min="4" max="4" width="10.5" style="825" customWidth="1"/>
    <col min="5" max="5" width="15.125" style="825" customWidth="1"/>
    <col min="6" max="6" width="16.125" style="825" customWidth="1"/>
    <col min="7" max="16384" width="9.375" style="825"/>
  </cols>
  <sheetData>
    <row r="1" spans="1:6" ht="21">
      <c r="A1" s="911" t="s">
        <v>1962</v>
      </c>
      <c r="B1" s="911"/>
      <c r="C1" s="911"/>
      <c r="D1" s="911"/>
      <c r="E1" s="911"/>
      <c r="F1" s="911"/>
    </row>
    <row r="2" spans="1:6" ht="24" customHeight="1">
      <c r="A2" s="911" t="s">
        <v>1963</v>
      </c>
      <c r="B2" s="911"/>
      <c r="C2" s="911"/>
      <c r="D2" s="911"/>
      <c r="E2" s="911"/>
      <c r="F2" s="911"/>
    </row>
    <row r="3" spans="1:6">
      <c r="A3" s="910"/>
      <c r="B3" s="910"/>
      <c r="C3" s="910"/>
      <c r="D3" s="910"/>
      <c r="E3" s="910"/>
      <c r="F3" s="910"/>
    </row>
    <row r="4" spans="1:6" ht="26.4">
      <c r="A4" s="797" t="s">
        <v>1912</v>
      </c>
      <c r="B4" s="798" t="s">
        <v>1913</v>
      </c>
      <c r="C4" s="799" t="s">
        <v>1914</v>
      </c>
      <c r="D4" s="799" t="s">
        <v>1915</v>
      </c>
      <c r="E4" s="800" t="s">
        <v>1916</v>
      </c>
      <c r="F4" s="799" t="s">
        <v>1917</v>
      </c>
    </row>
    <row r="5" spans="1:6" ht="17.399999999999999">
      <c r="A5" s="801"/>
      <c r="B5" s="830" t="s">
        <v>1964</v>
      </c>
      <c r="C5" s="801"/>
      <c r="D5" s="801"/>
      <c r="E5" s="801"/>
      <c r="F5" s="801"/>
    </row>
    <row r="6" spans="1:6" ht="52.8">
      <c r="A6" s="803">
        <v>1</v>
      </c>
      <c r="B6" s="806" t="s">
        <v>1965</v>
      </c>
      <c r="C6" s="804"/>
      <c r="D6" s="804"/>
      <c r="E6" s="804"/>
      <c r="F6" s="804"/>
    </row>
    <row r="7" spans="1:6">
      <c r="A7" s="805"/>
      <c r="B7" s="806"/>
      <c r="C7" s="807" t="s">
        <v>1926</v>
      </c>
      <c r="D7" s="808">
        <v>19</v>
      </c>
      <c r="E7" s="809"/>
      <c r="F7" s="810"/>
    </row>
    <row r="8" spans="1:6" ht="52.8">
      <c r="A8" s="803">
        <v>2</v>
      </c>
      <c r="B8" s="806" t="s">
        <v>1966</v>
      </c>
      <c r="C8" s="807"/>
      <c r="D8" s="804"/>
      <c r="E8" s="804"/>
      <c r="F8" s="810"/>
    </row>
    <row r="9" spans="1:6">
      <c r="A9" s="811"/>
      <c r="B9" s="806"/>
      <c r="C9" s="807" t="s">
        <v>1926</v>
      </c>
      <c r="D9" s="808">
        <v>5</v>
      </c>
      <c r="E9" s="812"/>
      <c r="F9" s="810"/>
    </row>
    <row r="10" spans="1:6" ht="66">
      <c r="A10" s="803">
        <v>3</v>
      </c>
      <c r="B10" s="806" t="s">
        <v>1967</v>
      </c>
      <c r="C10" s="807"/>
      <c r="D10" s="804"/>
      <c r="E10" s="804"/>
      <c r="F10" s="810"/>
    </row>
    <row r="11" spans="1:6">
      <c r="A11" s="805"/>
      <c r="B11" s="805"/>
      <c r="C11" s="807" t="s">
        <v>1926</v>
      </c>
      <c r="D11" s="812">
        <v>24</v>
      </c>
      <c r="E11" s="813"/>
      <c r="F11" s="810"/>
    </row>
    <row r="12" spans="1:6" ht="66">
      <c r="A12" s="803">
        <v>4</v>
      </c>
      <c r="B12" s="806" t="s">
        <v>1968</v>
      </c>
      <c r="C12" s="804"/>
      <c r="D12" s="804"/>
      <c r="E12" s="804"/>
      <c r="F12" s="810"/>
    </row>
    <row r="13" spans="1:6">
      <c r="A13" s="805"/>
      <c r="B13" s="806"/>
      <c r="C13" s="806" t="s">
        <v>33</v>
      </c>
      <c r="D13" s="814">
        <v>24</v>
      </c>
      <c r="E13" s="812"/>
      <c r="F13" s="810"/>
    </row>
    <row r="14" spans="1:6" ht="52.8">
      <c r="A14" s="815">
        <v>5</v>
      </c>
      <c r="B14" s="831" t="s">
        <v>1969</v>
      </c>
      <c r="C14" s="816"/>
      <c r="D14" s="816"/>
      <c r="E14" s="816"/>
      <c r="F14" s="816"/>
    </row>
    <row r="15" spans="1:6">
      <c r="A15" s="805"/>
      <c r="B15" s="806"/>
      <c r="C15" s="807" t="s">
        <v>33</v>
      </c>
      <c r="D15" s="817">
        <v>8</v>
      </c>
      <c r="E15" s="818"/>
      <c r="F15" s="810"/>
    </row>
    <row r="16" spans="1:6" ht="66">
      <c r="A16" s="803">
        <v>6</v>
      </c>
      <c r="B16" s="806" t="s">
        <v>1970</v>
      </c>
      <c r="C16" s="804"/>
      <c r="D16" s="804"/>
      <c r="E16" s="804"/>
      <c r="F16" s="810"/>
    </row>
    <row r="17" spans="1:6">
      <c r="A17" s="811"/>
      <c r="B17" s="806"/>
      <c r="C17" s="807" t="s">
        <v>33</v>
      </c>
      <c r="D17" s="817">
        <v>24</v>
      </c>
      <c r="E17" s="818"/>
      <c r="F17" s="810"/>
    </row>
    <row r="18" spans="1:6" ht="38.4" customHeight="1">
      <c r="A18" s="811"/>
      <c r="B18" s="832" t="s">
        <v>1964</v>
      </c>
      <c r="C18" s="811"/>
      <c r="D18" s="811"/>
      <c r="E18" s="823" t="s">
        <v>1954</v>
      </c>
      <c r="F18" s="824"/>
    </row>
  </sheetData>
  <mergeCells count="3">
    <mergeCell ref="A1:F1"/>
    <mergeCell ref="A2:F2"/>
    <mergeCell ref="A3:F3"/>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0" tint="-0.34998626667073579"/>
  </sheetPr>
  <dimension ref="A1:H55"/>
  <sheetViews>
    <sheetView workbookViewId="0">
      <selection sqref="A1:D1"/>
    </sheetView>
  </sheetViews>
  <sheetFormatPr defaultRowHeight="18"/>
  <cols>
    <col min="1" max="1" width="10.375" style="10" customWidth="1"/>
    <col min="2" max="2" width="55.5" style="10" customWidth="1"/>
    <col min="3" max="3" width="21.875" style="10" customWidth="1"/>
    <col min="4" max="4" width="9.375" style="10"/>
  </cols>
  <sheetData>
    <row r="1" spans="1:5" ht="23.4">
      <c r="A1" s="912" t="s">
        <v>18</v>
      </c>
      <c r="B1" s="912"/>
      <c r="C1" s="912"/>
      <c r="D1" s="912"/>
    </row>
    <row r="2" spans="1:5">
      <c r="A2" s="11"/>
      <c r="B2" s="8"/>
    </row>
    <row r="3" spans="1:5">
      <c r="A3" s="46"/>
      <c r="B3" s="8" t="s">
        <v>19</v>
      </c>
      <c r="C3" s="13">
        <f>'AG rekapitulacija '!C24</f>
        <v>0</v>
      </c>
    </row>
    <row r="4" spans="1:5">
      <c r="A4" s="11"/>
      <c r="B4" s="8" t="s">
        <v>20</v>
      </c>
      <c r="C4" s="64">
        <v>2234271.2000000002</v>
      </c>
      <c r="D4" s="65"/>
      <c r="E4" s="66"/>
    </row>
    <row r="5" spans="1:5" s="2" customFormat="1">
      <c r="A5" s="12"/>
      <c r="B5" s="8" t="s">
        <v>21</v>
      </c>
      <c r="C5" s="64">
        <v>6281900</v>
      </c>
      <c r="D5" s="67"/>
      <c r="E5" s="68"/>
    </row>
    <row r="6" spans="1:5" s="2" customFormat="1">
      <c r="A6" s="12"/>
      <c r="B6" s="8" t="s">
        <v>22</v>
      </c>
      <c r="C6" s="64">
        <v>166500</v>
      </c>
      <c r="D6" s="69"/>
      <c r="E6" s="68"/>
    </row>
    <row r="7" spans="1:5" s="2" customFormat="1">
      <c r="A7" s="12"/>
      <c r="B7" s="8" t="s">
        <v>23</v>
      </c>
      <c r="C7" s="64">
        <v>3060826.04</v>
      </c>
      <c r="D7" s="70"/>
      <c r="E7" s="68"/>
    </row>
    <row r="8" spans="1:5" s="2" customFormat="1" ht="36.75" customHeight="1">
      <c r="A8" s="12"/>
      <c r="B8" s="49" t="s">
        <v>26</v>
      </c>
      <c r="C8" s="64">
        <v>1667300</v>
      </c>
      <c r="D8" s="70"/>
      <c r="E8" s="68"/>
    </row>
    <row r="9" spans="1:5" s="2" customFormat="1">
      <c r="A9" s="12"/>
      <c r="B9" s="42"/>
      <c r="C9" s="13"/>
      <c r="D9" s="15"/>
    </row>
    <row r="10" spans="1:5" s="2" customFormat="1">
      <c r="A10" s="12"/>
      <c r="B10" s="42"/>
      <c r="C10" s="13"/>
      <c r="D10" s="15"/>
    </row>
    <row r="11" spans="1:5" s="2" customFormat="1">
      <c r="A11" s="12"/>
      <c r="B11" s="42"/>
      <c r="C11" s="13"/>
      <c r="D11" s="15"/>
    </row>
    <row r="12" spans="1:5" s="2" customFormat="1">
      <c r="A12" s="12"/>
      <c r="B12" s="42"/>
      <c r="C12" s="13"/>
      <c r="D12" s="15"/>
    </row>
    <row r="13" spans="1:5" s="2" customFormat="1">
      <c r="A13" s="12"/>
      <c r="B13" s="42"/>
      <c r="C13" s="13"/>
      <c r="D13" s="15"/>
    </row>
    <row r="14" spans="1:5" s="2" customFormat="1">
      <c r="A14" s="12"/>
      <c r="B14" s="42"/>
      <c r="C14" s="13"/>
      <c r="D14" s="15"/>
    </row>
    <row r="15" spans="1:5" s="2" customFormat="1">
      <c r="A15" s="12"/>
      <c r="B15" s="42"/>
      <c r="C15" s="13"/>
      <c r="D15" s="15"/>
    </row>
    <row r="16" spans="1:5" s="2" customFormat="1">
      <c r="A16" s="12"/>
      <c r="B16" s="42"/>
      <c r="C16" s="13"/>
      <c r="D16" s="15"/>
    </row>
    <row r="17" spans="1:8" s="2" customFormat="1">
      <c r="A17" s="12"/>
      <c r="B17" s="42"/>
      <c r="C17" s="13"/>
      <c r="D17" s="15"/>
    </row>
    <row r="18" spans="1:8" s="2" customFormat="1">
      <c r="A18" s="41"/>
      <c r="B18" s="43"/>
      <c r="C18" s="13"/>
      <c r="D18" s="15"/>
    </row>
    <row r="19" spans="1:8" s="2" customFormat="1">
      <c r="A19" s="46"/>
      <c r="D19" s="15"/>
    </row>
    <row r="20" spans="1:8" s="2" customFormat="1">
      <c r="A20" s="46"/>
      <c r="D20" s="15"/>
    </row>
    <row r="21" spans="1:8" s="2" customFormat="1">
      <c r="A21" s="46"/>
      <c r="D21" s="15"/>
    </row>
    <row r="22" spans="1:8" s="2" customFormat="1">
      <c r="A22" s="46"/>
      <c r="D22" s="15"/>
    </row>
    <row r="23" spans="1:8" s="2" customFormat="1">
      <c r="A23" s="16"/>
      <c r="B23" s="14"/>
      <c r="C23" s="13"/>
      <c r="D23" s="15"/>
    </row>
    <row r="24" spans="1:8" s="2" customFormat="1">
      <c r="A24" s="16"/>
      <c r="B24" s="17" t="s">
        <v>25</v>
      </c>
      <c r="C24" s="15">
        <f>SUM(C3:C8)</f>
        <v>13410797.239999998</v>
      </c>
      <c r="D24" s="18" t="s">
        <v>0</v>
      </c>
    </row>
    <row r="25" spans="1:8" s="2" customFormat="1">
      <c r="A25" s="16"/>
      <c r="B25" s="19"/>
      <c r="C25" s="7" t="s">
        <v>1</v>
      </c>
      <c r="D25" s="9"/>
    </row>
    <row r="26" spans="1:8">
      <c r="B26" s="8"/>
      <c r="C26" s="47"/>
      <c r="D26" s="47"/>
      <c r="E26" s="7"/>
      <c r="F26" s="7"/>
      <c r="G26" s="7"/>
      <c r="H26" s="7"/>
    </row>
    <row r="27" spans="1:8">
      <c r="C27" s="7"/>
      <c r="D27" s="7"/>
      <c r="E27" s="7"/>
      <c r="F27" s="7"/>
      <c r="G27" s="7"/>
      <c r="H27" s="7"/>
    </row>
    <row r="28" spans="1:8">
      <c r="C28" s="7"/>
      <c r="D28" s="7"/>
      <c r="E28" s="7"/>
      <c r="F28" s="7"/>
      <c r="G28" s="7"/>
      <c r="H28" s="7"/>
    </row>
    <row r="29" spans="1:8">
      <c r="B29" s="7"/>
      <c r="C29" s="9"/>
      <c r="D29" s="7"/>
      <c r="E29" s="7"/>
      <c r="F29" s="7"/>
      <c r="G29" s="7"/>
      <c r="H29" s="7"/>
    </row>
    <row r="30" spans="1:8">
      <c r="B30" s="7"/>
      <c r="C30" s="7"/>
      <c r="D30" s="7"/>
      <c r="E30" s="7"/>
      <c r="F30" s="7"/>
      <c r="G30" s="7"/>
      <c r="H30" s="7"/>
    </row>
    <row r="31" spans="1:8">
      <c r="C31" s="7"/>
      <c r="D31" s="7"/>
      <c r="E31" s="7"/>
      <c r="F31" s="7"/>
      <c r="G31" s="7"/>
      <c r="H31" s="7"/>
    </row>
    <row r="32" spans="1:8">
      <c r="C32" s="7"/>
      <c r="D32" s="7"/>
      <c r="E32" s="7"/>
      <c r="F32" s="7"/>
      <c r="G32" s="7"/>
      <c r="H32" s="7"/>
    </row>
    <row r="33" spans="1:8">
      <c r="C33" s="7"/>
      <c r="D33" s="7"/>
      <c r="E33" s="7"/>
      <c r="F33" s="7"/>
      <c r="G33" s="7"/>
      <c r="H33" s="7"/>
    </row>
    <row r="34" spans="1:8">
      <c r="C34" s="7"/>
      <c r="D34" s="7"/>
      <c r="E34" s="7"/>
      <c r="F34" s="7"/>
      <c r="G34" s="7"/>
      <c r="H34" s="7"/>
    </row>
    <row r="35" spans="1:8">
      <c r="C35" s="7"/>
      <c r="D35" s="7"/>
      <c r="E35" s="7"/>
      <c r="F35" s="7"/>
      <c r="G35" s="7"/>
      <c r="H35" s="7"/>
    </row>
    <row r="36" spans="1:8" s="2" customFormat="1">
      <c r="A36" s="16"/>
      <c r="B36" s="14"/>
      <c r="C36" s="13"/>
      <c r="D36" s="15"/>
    </row>
    <row r="37" spans="1:8" s="2" customFormat="1">
      <c r="A37" s="16"/>
      <c r="B37" s="14"/>
      <c r="C37" s="13"/>
      <c r="D37" s="15"/>
    </row>
    <row r="38" spans="1:8" s="2" customFormat="1">
      <c r="A38" s="16"/>
      <c r="B38" s="14"/>
      <c r="C38" s="13"/>
      <c r="D38" s="15"/>
    </row>
    <row r="39" spans="1:8" s="2" customFormat="1">
      <c r="A39" s="16"/>
      <c r="B39" s="14"/>
      <c r="C39" s="13"/>
      <c r="D39" s="15"/>
    </row>
    <row r="47" spans="1:8">
      <c r="E47" s="7"/>
      <c r="F47" s="7"/>
      <c r="G47" s="7"/>
      <c r="H47" s="7"/>
    </row>
    <row r="48" spans="1:8">
      <c r="E48" s="7"/>
      <c r="F48" s="7"/>
      <c r="G48" s="7"/>
      <c r="H48" s="7"/>
    </row>
    <row r="49" spans="2:8">
      <c r="C49" s="7"/>
      <c r="D49" s="7"/>
      <c r="E49" s="7"/>
      <c r="F49" s="7"/>
      <c r="G49" s="7"/>
      <c r="H49" s="7"/>
    </row>
    <row r="50" spans="2:8">
      <c r="B50" s="7" t="s">
        <v>14</v>
      </c>
      <c r="C50" s="9"/>
      <c r="D50" s="7"/>
      <c r="E50" s="7"/>
      <c r="F50" s="7"/>
      <c r="G50" s="7"/>
      <c r="H50" s="7"/>
    </row>
    <row r="51" spans="2:8" ht="12.75" customHeight="1">
      <c r="C51" s="7"/>
      <c r="D51" s="7"/>
      <c r="E51" s="7"/>
      <c r="F51" s="7"/>
      <c r="G51" s="7"/>
      <c r="H51" s="7"/>
    </row>
    <row r="52" spans="2:8" ht="12.75" customHeight="1">
      <c r="C52" s="7"/>
      <c r="D52" s="7"/>
      <c r="E52" s="7"/>
      <c r="F52" s="7"/>
      <c r="G52" s="7"/>
      <c r="H52" s="7"/>
    </row>
    <row r="53" spans="2:8" ht="14.25" customHeight="1">
      <c r="C53" s="7"/>
      <c r="D53" s="7"/>
      <c r="E53" s="7"/>
      <c r="F53" s="7"/>
      <c r="G53" s="7"/>
      <c r="H53" s="7"/>
    </row>
    <row r="54" spans="2:8">
      <c r="C54" s="7"/>
      <c r="D54" s="7"/>
      <c r="E54" s="7"/>
      <c r="F54" s="7"/>
      <c r="G54" s="7"/>
      <c r="H54" s="7"/>
    </row>
    <row r="55" spans="2:8">
      <c r="C55" s="7"/>
      <c r="D55" s="7"/>
      <c r="E55" s="7"/>
      <c r="F55" s="7"/>
      <c r="G55" s="7"/>
      <c r="H55" s="7"/>
    </row>
  </sheetData>
  <mergeCells count="1">
    <mergeCell ref="A1:D1"/>
  </mergeCells>
  <phoneticPr fontId="3" type="noConversion"/>
  <pageMargins left="0.75" right="0.75" top="1" bottom="1" header="0.5" footer="0.5"/>
  <pageSetup paperSize="9" orientation="portrait" r:id="rId1"/>
  <headerFooter alignWithMargins="0">
    <oddHeader>&amp;Lwww.kapaprojekt.com&amp;R&amp;F</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8"/>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13</vt:i4>
      </vt:variant>
    </vt:vector>
  </HeadingPairs>
  <TitlesOfParts>
    <vt:vector size="29" baseType="lpstr">
      <vt:lpstr>AG</vt:lpstr>
      <vt:lpstr>AG rekapitulacija </vt:lpstr>
      <vt:lpstr>VIK</vt:lpstr>
      <vt:lpstr>VIK rekapitulacija</vt:lpstr>
      <vt:lpstr>EL.instalacije</vt:lpstr>
      <vt:lpstr>EL.inst.REK</vt:lpstr>
      <vt:lpstr>Telekomikacije</vt:lpstr>
      <vt:lpstr>Telekomunikacije REK</vt:lpstr>
      <vt:lpstr>Dojava</vt:lpstr>
      <vt:lpstr>Termotehnicke inst</vt:lpstr>
      <vt:lpstr>Termoteh.REK.</vt:lpstr>
      <vt:lpstr>LIFT</vt:lpstr>
      <vt:lpstr>parterno</vt:lpstr>
      <vt:lpstr>PP</vt:lpstr>
      <vt:lpstr>Zbirna rekapitulacija</vt:lpstr>
      <vt:lpstr>Sheet1</vt:lpstr>
      <vt:lpstr>AG!Print_Area</vt:lpstr>
      <vt:lpstr>'AG rekapitulacija '!Print_Area</vt:lpstr>
      <vt:lpstr>Dojava!Print_Area</vt:lpstr>
      <vt:lpstr>EL.instalacije!Print_Area</vt:lpstr>
      <vt:lpstr>LIFT!Print_Area</vt:lpstr>
      <vt:lpstr>parterno!Print_Area</vt:lpstr>
      <vt:lpstr>PP!Print_Area</vt:lpstr>
      <vt:lpstr>Termoteh.REK.!Print_Area</vt:lpstr>
      <vt:lpstr>'Termotehnicke inst'!Print_Area</vt:lpstr>
      <vt:lpstr>VIK!Print_Area</vt:lpstr>
      <vt:lpstr>'VIK rekapitulacija'!Print_Area</vt:lpstr>
      <vt:lpstr>'Zbirna rekapitulacija'!Print_Area</vt:lpstr>
      <vt:lpstr>AG!Print_Titles</vt:lpstr>
    </vt:vector>
  </TitlesOfParts>
  <Company>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dc:creator>
  <cp:lastModifiedBy>Ivan</cp:lastModifiedBy>
  <cp:lastPrinted>2020-09-16T21:30:37Z</cp:lastPrinted>
  <dcterms:created xsi:type="dcterms:W3CDTF">2011-04-15T06:28:17Z</dcterms:created>
  <dcterms:modified xsi:type="dcterms:W3CDTF">2022-06-29T19:46:38Z</dcterms:modified>
</cp:coreProperties>
</file>